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Milan\Desktop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 03 0012 Pol" sheetId="12" r:id="rId4"/>
    <sheet name="VO 0010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0012 Pol'!$1:$7</definedName>
    <definedName name="_xlnm.Print_Titles" localSheetId="4">'VO 0010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0012 Pol'!$A$1:$W$156</definedName>
    <definedName name="_xlnm.Print_Area" localSheetId="1">Stavba!$A$1:$J$67</definedName>
    <definedName name="_xlnm.Print_Area" localSheetId="4">'VO 0010 Pol'!$A$1:$W$39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17" i="1" s="1"/>
  <c r="I58" i="1"/>
  <c r="G43" i="1"/>
  <c r="H43" i="1" s="1"/>
  <c r="I43" i="1" s="1"/>
  <c r="F43" i="1"/>
  <c r="G42" i="1"/>
  <c r="F42" i="1"/>
  <c r="G41" i="1"/>
  <c r="H41" i="1" s="1"/>
  <c r="I41" i="1" s="1"/>
  <c r="F41" i="1"/>
  <c r="G40" i="1"/>
  <c r="F40" i="1"/>
  <c r="G39" i="1"/>
  <c r="F39" i="1"/>
  <c r="G29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I10" i="13" s="1"/>
  <c r="K11" i="13"/>
  <c r="M11" i="13"/>
  <c r="O11" i="13"/>
  <c r="Q11" i="13"/>
  <c r="Q10" i="13" s="1"/>
  <c r="V11" i="13"/>
  <c r="G13" i="13"/>
  <c r="AF29" i="13" s="1"/>
  <c r="I13" i="13"/>
  <c r="K13" i="13"/>
  <c r="O13" i="13"/>
  <c r="O10" i="13" s="1"/>
  <c r="Q13" i="13"/>
  <c r="V13" i="13"/>
  <c r="G15" i="13"/>
  <c r="I15" i="13"/>
  <c r="K15" i="13"/>
  <c r="M15" i="13"/>
  <c r="O15" i="13"/>
  <c r="Q15" i="13"/>
  <c r="V15" i="13"/>
  <c r="G16" i="13"/>
  <c r="M16" i="13" s="1"/>
  <c r="I16" i="13"/>
  <c r="K16" i="13"/>
  <c r="K10" i="13" s="1"/>
  <c r="O16" i="13"/>
  <c r="Q16" i="13"/>
  <c r="V16" i="13"/>
  <c r="V10" i="13" s="1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1" i="13"/>
  <c r="I21" i="13"/>
  <c r="K21" i="13"/>
  <c r="M21" i="13"/>
  <c r="O21" i="13"/>
  <c r="Q21" i="13"/>
  <c r="V21" i="13"/>
  <c r="G24" i="13"/>
  <c r="M24" i="13" s="1"/>
  <c r="I24" i="13"/>
  <c r="K24" i="13"/>
  <c r="O24" i="13"/>
  <c r="Q24" i="13"/>
  <c r="V24" i="13"/>
  <c r="G26" i="13"/>
  <c r="I26" i="13"/>
  <c r="K26" i="13"/>
  <c r="M26" i="13"/>
  <c r="O26" i="13"/>
  <c r="Q26" i="13"/>
  <c r="V26" i="13"/>
  <c r="AE29" i="13"/>
  <c r="G146" i="12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I15" i="12"/>
  <c r="K15" i="12"/>
  <c r="M15" i="12"/>
  <c r="O15" i="12"/>
  <c r="Q15" i="12"/>
  <c r="V15" i="12"/>
  <c r="G18" i="12"/>
  <c r="I18" i="12"/>
  <c r="I17" i="12" s="1"/>
  <c r="K18" i="12"/>
  <c r="K17" i="12" s="1"/>
  <c r="M18" i="12"/>
  <c r="O18" i="12"/>
  <c r="Q18" i="12"/>
  <c r="Q17" i="12" s="1"/>
  <c r="V18" i="12"/>
  <c r="V17" i="12" s="1"/>
  <c r="G20" i="12"/>
  <c r="I20" i="12"/>
  <c r="K20" i="12"/>
  <c r="M20" i="12"/>
  <c r="O20" i="12"/>
  <c r="Q20" i="12"/>
  <c r="V20" i="12"/>
  <c r="G22" i="12"/>
  <c r="I22" i="12"/>
  <c r="K22" i="12"/>
  <c r="M22" i="12"/>
  <c r="O22" i="12"/>
  <c r="Q22" i="12"/>
  <c r="V22" i="12"/>
  <c r="G24" i="12"/>
  <c r="G17" i="12" s="1"/>
  <c r="I24" i="12"/>
  <c r="K24" i="12"/>
  <c r="O24" i="12"/>
  <c r="O17" i="12" s="1"/>
  <c r="Q24" i="12"/>
  <c r="V24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9" i="12"/>
  <c r="I29" i="12"/>
  <c r="K29" i="12"/>
  <c r="M29" i="12"/>
  <c r="O29" i="12"/>
  <c r="Q29" i="12"/>
  <c r="V29" i="12"/>
  <c r="G31" i="12"/>
  <c r="M31" i="12" s="1"/>
  <c r="I31" i="12"/>
  <c r="K31" i="12"/>
  <c r="O31" i="12"/>
  <c r="Q31" i="12"/>
  <c r="V31" i="12"/>
  <c r="G33" i="12"/>
  <c r="I33" i="12"/>
  <c r="K33" i="12"/>
  <c r="M33" i="12"/>
  <c r="O33" i="12"/>
  <c r="Q33" i="12"/>
  <c r="V33" i="12"/>
  <c r="G35" i="12"/>
  <c r="I35" i="12"/>
  <c r="K35" i="12"/>
  <c r="M35" i="12"/>
  <c r="O35" i="12"/>
  <c r="Q35" i="12"/>
  <c r="V35" i="12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41" i="12"/>
  <c r="I41" i="12"/>
  <c r="K41" i="12"/>
  <c r="M41" i="12"/>
  <c r="O41" i="12"/>
  <c r="Q41" i="12"/>
  <c r="V41" i="12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Q45" i="12"/>
  <c r="V45" i="12"/>
  <c r="G47" i="12"/>
  <c r="M47" i="12" s="1"/>
  <c r="I47" i="12"/>
  <c r="K47" i="12"/>
  <c r="O47" i="12"/>
  <c r="Q47" i="12"/>
  <c r="V47" i="12"/>
  <c r="G49" i="12"/>
  <c r="I49" i="12"/>
  <c r="K49" i="12"/>
  <c r="M49" i="12"/>
  <c r="O49" i="12"/>
  <c r="Q49" i="12"/>
  <c r="V49" i="12"/>
  <c r="G51" i="12"/>
  <c r="I51" i="12"/>
  <c r="K51" i="12"/>
  <c r="M51" i="12"/>
  <c r="O51" i="12"/>
  <c r="Q51" i="12"/>
  <c r="V51" i="12"/>
  <c r="G53" i="12"/>
  <c r="M53" i="12" s="1"/>
  <c r="I53" i="12"/>
  <c r="K53" i="12"/>
  <c r="O53" i="12"/>
  <c r="Q53" i="12"/>
  <c r="V53" i="12"/>
  <c r="G55" i="12"/>
  <c r="M55" i="12" s="1"/>
  <c r="I55" i="12"/>
  <c r="K55" i="12"/>
  <c r="O55" i="12"/>
  <c r="Q55" i="12"/>
  <c r="V55" i="12"/>
  <c r="G57" i="12"/>
  <c r="I57" i="12"/>
  <c r="K57" i="12"/>
  <c r="M57" i="12"/>
  <c r="O57" i="12"/>
  <c r="Q57" i="12"/>
  <c r="V57" i="12"/>
  <c r="G59" i="12"/>
  <c r="G58" i="12" s="1"/>
  <c r="I59" i="12"/>
  <c r="I58" i="12" s="1"/>
  <c r="K59" i="12"/>
  <c r="O59" i="12"/>
  <c r="O58" i="12" s="1"/>
  <c r="Q59" i="12"/>
  <c r="Q58" i="12" s="1"/>
  <c r="V59" i="12"/>
  <c r="G61" i="12"/>
  <c r="M61" i="12" s="1"/>
  <c r="I61" i="12"/>
  <c r="K61" i="12"/>
  <c r="O61" i="12"/>
  <c r="Q61" i="12"/>
  <c r="V61" i="12"/>
  <c r="G63" i="12"/>
  <c r="I63" i="12"/>
  <c r="K63" i="12"/>
  <c r="K58" i="12" s="1"/>
  <c r="M63" i="12"/>
  <c r="O63" i="12"/>
  <c r="Q63" i="12"/>
  <c r="V63" i="12"/>
  <c r="V58" i="12" s="1"/>
  <c r="G65" i="12"/>
  <c r="I65" i="12"/>
  <c r="K65" i="12"/>
  <c r="M65" i="12"/>
  <c r="O65" i="12"/>
  <c r="Q65" i="12"/>
  <c r="V65" i="12"/>
  <c r="G67" i="12"/>
  <c r="M67" i="12" s="1"/>
  <c r="I67" i="12"/>
  <c r="K67" i="12"/>
  <c r="O67" i="12"/>
  <c r="Q67" i="12"/>
  <c r="V67" i="12"/>
  <c r="G69" i="12"/>
  <c r="M69" i="12" s="1"/>
  <c r="I69" i="12"/>
  <c r="K69" i="12"/>
  <c r="O69" i="12"/>
  <c r="Q69" i="12"/>
  <c r="V69" i="12"/>
  <c r="G71" i="12"/>
  <c r="I71" i="12"/>
  <c r="K71" i="12"/>
  <c r="M71" i="12"/>
  <c r="O71" i="12"/>
  <c r="Q71" i="12"/>
  <c r="V71" i="12"/>
  <c r="G73" i="12"/>
  <c r="I73" i="12"/>
  <c r="K73" i="12"/>
  <c r="M73" i="12"/>
  <c r="O73" i="12"/>
  <c r="Q73" i="12"/>
  <c r="V73" i="12"/>
  <c r="G75" i="12"/>
  <c r="M75" i="12" s="1"/>
  <c r="I75" i="12"/>
  <c r="K75" i="12"/>
  <c r="O75" i="12"/>
  <c r="Q75" i="12"/>
  <c r="V75" i="12"/>
  <c r="G77" i="12"/>
  <c r="M77" i="12" s="1"/>
  <c r="I77" i="12"/>
  <c r="K77" i="12"/>
  <c r="O77" i="12"/>
  <c r="Q77" i="12"/>
  <c r="V77" i="12"/>
  <c r="G79" i="12"/>
  <c r="I79" i="12"/>
  <c r="K79" i="12"/>
  <c r="M79" i="12"/>
  <c r="O79" i="12"/>
  <c r="Q79" i="12"/>
  <c r="V79" i="12"/>
  <c r="G81" i="12"/>
  <c r="I81" i="12"/>
  <c r="K81" i="12"/>
  <c r="M81" i="12"/>
  <c r="O81" i="12"/>
  <c r="Q81" i="12"/>
  <c r="V81" i="12"/>
  <c r="G82" i="12"/>
  <c r="G83" i="12"/>
  <c r="M83" i="12" s="1"/>
  <c r="I83" i="12"/>
  <c r="I82" i="12" s="1"/>
  <c r="K83" i="12"/>
  <c r="K82" i="12" s="1"/>
  <c r="O83" i="12"/>
  <c r="Q83" i="12"/>
  <c r="Q82" i="12" s="1"/>
  <c r="V83" i="12"/>
  <c r="V82" i="12" s="1"/>
  <c r="G85" i="12"/>
  <c r="I85" i="12"/>
  <c r="K85" i="12"/>
  <c r="M85" i="12"/>
  <c r="O85" i="12"/>
  <c r="Q85" i="12"/>
  <c r="V85" i="12"/>
  <c r="G87" i="12"/>
  <c r="I87" i="12"/>
  <c r="K87" i="12"/>
  <c r="M87" i="12"/>
  <c r="O87" i="12"/>
  <c r="Q87" i="12"/>
  <c r="V87" i="12"/>
  <c r="G89" i="12"/>
  <c r="M89" i="12" s="1"/>
  <c r="I89" i="12"/>
  <c r="K89" i="12"/>
  <c r="O89" i="12"/>
  <c r="O82" i="12" s="1"/>
  <c r="Q89" i="12"/>
  <c r="V89" i="12"/>
  <c r="G91" i="12"/>
  <c r="M91" i="12" s="1"/>
  <c r="I91" i="12"/>
  <c r="K91" i="12"/>
  <c r="O91" i="12"/>
  <c r="Q91" i="12"/>
  <c r="V91" i="12"/>
  <c r="G93" i="12"/>
  <c r="I93" i="12"/>
  <c r="K93" i="12"/>
  <c r="M93" i="12"/>
  <c r="O93" i="12"/>
  <c r="Q93" i="12"/>
  <c r="V93" i="12"/>
  <c r="G95" i="12"/>
  <c r="I95" i="12"/>
  <c r="K95" i="12"/>
  <c r="M95" i="12"/>
  <c r="O95" i="12"/>
  <c r="Q95" i="12"/>
  <c r="V95" i="12"/>
  <c r="G97" i="12"/>
  <c r="AF146" i="12" s="1"/>
  <c r="I97" i="12"/>
  <c r="K97" i="12"/>
  <c r="O97" i="12"/>
  <c r="Q97" i="12"/>
  <c r="V97" i="12"/>
  <c r="G99" i="12"/>
  <c r="M99" i="12" s="1"/>
  <c r="I99" i="12"/>
  <c r="K99" i="12"/>
  <c r="O99" i="12"/>
  <c r="Q99" i="12"/>
  <c r="V99" i="12"/>
  <c r="G101" i="12"/>
  <c r="I101" i="12"/>
  <c r="K101" i="12"/>
  <c r="M101" i="12"/>
  <c r="O101" i="12"/>
  <c r="Q101" i="12"/>
  <c r="V101" i="12"/>
  <c r="G103" i="12"/>
  <c r="I103" i="12"/>
  <c r="K103" i="12"/>
  <c r="M103" i="12"/>
  <c r="O103" i="12"/>
  <c r="Q103" i="12"/>
  <c r="V103" i="12"/>
  <c r="G105" i="12"/>
  <c r="M105" i="12" s="1"/>
  <c r="I105" i="12"/>
  <c r="K105" i="12"/>
  <c r="O105" i="12"/>
  <c r="Q105" i="12"/>
  <c r="V105" i="12"/>
  <c r="I106" i="12"/>
  <c r="Q106" i="12"/>
  <c r="G107" i="12"/>
  <c r="I107" i="12"/>
  <c r="K107" i="12"/>
  <c r="K106" i="12" s="1"/>
  <c r="M107" i="12"/>
  <c r="O107" i="12"/>
  <c r="Q107" i="12"/>
  <c r="V107" i="12"/>
  <c r="V106" i="12" s="1"/>
  <c r="G109" i="12"/>
  <c r="I109" i="12"/>
  <c r="K109" i="12"/>
  <c r="M109" i="12"/>
  <c r="O109" i="12"/>
  <c r="Q109" i="12"/>
  <c r="V109" i="12"/>
  <c r="G111" i="12"/>
  <c r="G106" i="12" s="1"/>
  <c r="I111" i="12"/>
  <c r="K111" i="12"/>
  <c r="O111" i="12"/>
  <c r="O106" i="12" s="1"/>
  <c r="Q111" i="12"/>
  <c r="V111" i="12"/>
  <c r="G113" i="12"/>
  <c r="I113" i="12"/>
  <c r="O113" i="12"/>
  <c r="Q113" i="12"/>
  <c r="G114" i="12"/>
  <c r="I114" i="12"/>
  <c r="K114" i="12"/>
  <c r="K113" i="12" s="1"/>
  <c r="M114" i="12"/>
  <c r="M113" i="12" s="1"/>
  <c r="O114" i="12"/>
  <c r="Q114" i="12"/>
  <c r="V114" i="12"/>
  <c r="V113" i="12" s="1"/>
  <c r="G116" i="12"/>
  <c r="I116" i="12"/>
  <c r="K116" i="12"/>
  <c r="M116" i="12"/>
  <c r="O116" i="12"/>
  <c r="Q116" i="12"/>
  <c r="V116" i="12"/>
  <c r="G118" i="12"/>
  <c r="G119" i="12"/>
  <c r="M119" i="12" s="1"/>
  <c r="I119" i="12"/>
  <c r="I118" i="12" s="1"/>
  <c r="K119" i="12"/>
  <c r="K118" i="12" s="1"/>
  <c r="O119" i="12"/>
  <c r="Q119" i="12"/>
  <c r="Q118" i="12" s="1"/>
  <c r="V119" i="12"/>
  <c r="V118" i="12" s="1"/>
  <c r="G121" i="12"/>
  <c r="I121" i="12"/>
  <c r="K121" i="12"/>
  <c r="M121" i="12"/>
  <c r="O121" i="12"/>
  <c r="Q121" i="12"/>
  <c r="V121" i="12"/>
  <c r="G123" i="12"/>
  <c r="I123" i="12"/>
  <c r="K123" i="12"/>
  <c r="M123" i="12"/>
  <c r="O123" i="12"/>
  <c r="Q123" i="12"/>
  <c r="V123" i="12"/>
  <c r="G125" i="12"/>
  <c r="M125" i="12" s="1"/>
  <c r="I125" i="12"/>
  <c r="K125" i="12"/>
  <c r="O125" i="12"/>
  <c r="O118" i="12" s="1"/>
  <c r="Q125" i="12"/>
  <c r="V125" i="12"/>
  <c r="G127" i="12"/>
  <c r="M127" i="12" s="1"/>
  <c r="I127" i="12"/>
  <c r="K127" i="12"/>
  <c r="O127" i="12"/>
  <c r="Q127" i="12"/>
  <c r="V127" i="12"/>
  <c r="G129" i="12"/>
  <c r="I129" i="12"/>
  <c r="K129" i="12"/>
  <c r="M129" i="12"/>
  <c r="O129" i="12"/>
  <c r="Q129" i="12"/>
  <c r="V129" i="12"/>
  <c r="G131" i="12"/>
  <c r="I131" i="12"/>
  <c r="K131" i="12"/>
  <c r="M131" i="12"/>
  <c r="O131" i="12"/>
  <c r="Q131" i="12"/>
  <c r="V131" i="12"/>
  <c r="G133" i="12"/>
  <c r="M133" i="12" s="1"/>
  <c r="I133" i="12"/>
  <c r="K133" i="12"/>
  <c r="O133" i="12"/>
  <c r="Q133" i="12"/>
  <c r="V133" i="12"/>
  <c r="G135" i="12"/>
  <c r="M135" i="12" s="1"/>
  <c r="I135" i="12"/>
  <c r="K135" i="12"/>
  <c r="O135" i="12"/>
  <c r="Q135" i="12"/>
  <c r="V135" i="12"/>
  <c r="G137" i="12"/>
  <c r="I137" i="12"/>
  <c r="K137" i="12"/>
  <c r="M137" i="12"/>
  <c r="O137" i="12"/>
  <c r="Q137" i="12"/>
  <c r="V137" i="12"/>
  <c r="G139" i="12"/>
  <c r="I139" i="12"/>
  <c r="K139" i="12"/>
  <c r="M139" i="12"/>
  <c r="O139" i="12"/>
  <c r="Q139" i="12"/>
  <c r="V139" i="12"/>
  <c r="G141" i="12"/>
  <c r="M141" i="12" s="1"/>
  <c r="I141" i="12"/>
  <c r="K141" i="12"/>
  <c r="O141" i="12"/>
  <c r="Q141" i="12"/>
  <c r="V141" i="12"/>
  <c r="G143" i="12"/>
  <c r="M143" i="12" s="1"/>
  <c r="I143" i="12"/>
  <c r="K143" i="12"/>
  <c r="O143" i="12"/>
  <c r="Q143" i="12"/>
  <c r="V143" i="12"/>
  <c r="AE146" i="12"/>
  <c r="I20" i="1"/>
  <c r="I19" i="1"/>
  <c r="I18" i="1"/>
  <c r="I16" i="1"/>
  <c r="I67" i="1"/>
  <c r="J65" i="1" s="1"/>
  <c r="AZ52" i="1"/>
  <c r="AZ50" i="1"/>
  <c r="AZ48" i="1"/>
  <c r="AZ47" i="1"/>
  <c r="G44" i="1"/>
  <c r="G25" i="1" s="1"/>
  <c r="A25" i="1" s="1"/>
  <c r="A26" i="1" s="1"/>
  <c r="G26" i="1" s="1"/>
  <c r="H42" i="1"/>
  <c r="I42" i="1" s="1"/>
  <c r="J58" i="1" l="1"/>
  <c r="J66" i="1"/>
  <c r="J64" i="1"/>
  <c r="J62" i="1"/>
  <c r="J60" i="1"/>
  <c r="J59" i="1"/>
  <c r="J61" i="1"/>
  <c r="J63" i="1"/>
  <c r="H40" i="1"/>
  <c r="I40" i="1" s="1"/>
  <c r="H39" i="1"/>
  <c r="I39" i="1" s="1"/>
  <c r="I44" i="1" s="1"/>
  <c r="F44" i="1"/>
  <c r="M13" i="13"/>
  <c r="M10" i="13" s="1"/>
  <c r="G10" i="13"/>
  <c r="M118" i="12"/>
  <c r="M106" i="12"/>
  <c r="M111" i="12"/>
  <c r="M97" i="12"/>
  <c r="M82" i="12" s="1"/>
  <c r="M24" i="12"/>
  <c r="M17" i="12" s="1"/>
  <c r="M9" i="12"/>
  <c r="M8" i="12" s="1"/>
  <c r="M59" i="12"/>
  <c r="M58" i="12" s="1"/>
  <c r="I21" i="1"/>
  <c r="J28" i="1"/>
  <c r="J26" i="1"/>
  <c r="G38" i="1"/>
  <c r="F38" i="1"/>
  <c r="H32" i="1"/>
  <c r="J23" i="1"/>
  <c r="J24" i="1"/>
  <c r="J25" i="1"/>
  <c r="J27" i="1"/>
  <c r="E24" i="1"/>
  <c r="E26" i="1"/>
  <c r="J67" i="1" l="1"/>
  <c r="J39" i="1"/>
  <c r="J44" i="1" s="1"/>
  <c r="J43" i="1"/>
  <c r="H44" i="1"/>
  <c r="J40" i="1"/>
  <c r="G23" i="1"/>
  <c r="G28" i="1"/>
  <c r="J41" i="1"/>
  <c r="J42" i="1"/>
  <c r="A23" i="1" l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<sst xmlns="http://schemas.openxmlformats.org/spreadsheetml/2006/main" count="852" uniqueCount="321">
  <si>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</si>
  <si>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</si>
  <si>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</si>
  <si>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</si>
  <si>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</si>
  <si>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</si>
  <si>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</si>
  <si>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</si>
  <si>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</si>
  <si>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</si>
  <si>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</si>
  <si>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</si>
  <si>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</si>
  <si>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</si>
  <si>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</si>
  <si>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</si>
  <si>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</si>
  <si>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</si>
  <si>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</si>
  <si>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</si>
  <si>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</si>
  <si>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</si>
  <si>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</si>
  <si>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</si>
  <si>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</si>
  <si>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</si>
  <si>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</si>
  <si>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</si>
  <si>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</si>
  <si>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</si>
  <si>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</si>
  <si>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</si>
  <si>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</si>
  <si>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</si>
  <si>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</si>
  <si>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</si>
  <si>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</si>
  <si>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</si>
  <si>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</si>
  <si>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</si>
  <si>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</si>
  <si>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</si>
  <si>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Milan Holý</t>
  </si>
  <si>
    <t>01923</t>
  </si>
  <si>
    <t>PŘÍSTAVBA VÝROBNÍ HALY API CZ  Slapy u Tábora-TECHNICKÉ PROSTŘEDÍ STAVBY</t>
  </si>
  <si>
    <t>API CZ s.r.o.</t>
  </si>
  <si>
    <t>136</t>
  </si>
  <si>
    <t>Slapy</t>
  </si>
  <si>
    <t>39176</t>
  </si>
  <si>
    <t>26060469</t>
  </si>
  <si>
    <t>CZ26060469</t>
  </si>
  <si>
    <t>Mládek Ladislav, Ing.</t>
  </si>
  <si>
    <t>94</t>
  </si>
  <si>
    <t>Radimovice u Želče</t>
  </si>
  <si>
    <t>39002</t>
  </si>
  <si>
    <t>12905283</t>
  </si>
  <si>
    <t>CZ6201160636</t>
  </si>
  <si>
    <t>Stavba</t>
  </si>
  <si>
    <t>SO 03</t>
  </si>
  <si>
    <t>Technické prostředí stavby SO 01, SO 02</t>
  </si>
  <si>
    <t>0012</t>
  </si>
  <si>
    <t>kontrolní rozpočet</t>
  </si>
  <si>
    <t>VO</t>
  </si>
  <si>
    <t>Vedlejší a ostatní náklady</t>
  </si>
  <si>
    <t>0010</t>
  </si>
  <si>
    <t>Kontrolní rozpočet</t>
  </si>
  <si>
    <t>Celkem za stavbu</t>
  </si>
  <si>
    <t>CZK</t>
  </si>
  <si>
    <t>Soupis prací je sestaven za využití položek  Cenová soustava  RTS  a.s. Brno  a  technických podmínek  položek Cenové soustavy RTS , které nejsou uvedeny v soupisu prací .Technické  podmínky (tzv. úvodní části katalogů) jsou neomezeně dálkově k dispozici na  www.cenovasoustava.cz</t>
  </si>
  <si>
    <t>Rozpočet je zpracován  v cenové úrovni 2016/II podle vyhl.č.169/2016 Sb.</t>
  </si>
  <si>
    <t>Položky soupisu stavebních prací ,které nejsou součástí ceníků RTS ,jsou kalkulovány podle běžných cen na trhu a jedná se o položky   dřívě označované jako " R-položky".V soupisu  stav.prací ,dod.a služeb jsou značeny jako VLASTNÍ a číselný kod položky má na konci IK.</t>
  </si>
  <si>
    <t>Pokud jsou v technické specifikaci rts obsaženy požadavky nebo odkazy na jednotlivá obchodní jména ,zvláštní označení podniku, zvláštní označení výrobků,výkonů a nebo obchodních materiálů,která platí pro určitý podnik nebo organizační jednotku za příznačné, popř. patenty a užitné vzory,jsou uvedeny pouze pro upřesnění a přiblížení technických parametrů a zadavatel umožňuje použití i kvalitativně a technicky obdobné řešení.</t>
  </si>
  <si>
    <t>Rekapitulace dílů</t>
  </si>
  <si>
    <t>Typ dílu</t>
  </si>
  <si>
    <t>720</t>
  </si>
  <si>
    <t>Zdravotechnická instalace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</si>
  <si>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</si>
  <si>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</si>
  <si>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</si>
  <si>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</si>
  <si>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</si>
  <si>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</si>
  <si>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</si>
  <si>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</si>
  <si>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M21</t>
  </si>
  <si>
    <t>Elektromontáže</t>
  </si>
  <si>
    <t>M24</t>
  </si>
  <si>
    <t>Montáže vzduchotechnických zařízení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</si>
  <si>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</si>
  <si>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</si>
  <si>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</si>
  <si>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</si>
  <si>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</si>
  <si>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</si>
  <si>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</si>
  <si>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</si>
  <si>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</si>
  <si>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</si>
  <si>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</si>
  <si>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</si>
  <si>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</si>
  <si>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</si>
  <si>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</si>
  <si>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</si>
  <si>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</si>
  <si>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</si>
  <si>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</si>
  <si>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</si>
  <si>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</si>
  <si>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</si>
  <si>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</si>
  <si>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</si>
  <si>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</si>
  <si>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</si>
  <si>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</si>
  <si>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</si>
  <si>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132201112</t>
  </si>
  <si>
    <t>Hloubení rýh š.do 60 cm v hor.3 nad 100 m3,STROJNĚ</t>
  </si>
  <si>
    <t>m3</t>
  </si>
  <si>
    <t>RTS 17/ I</t>
  </si>
  <si>
    <t>RTS 16/ II</t>
  </si>
  <si>
    <t>POL1_</t>
  </si>
  <si>
    <t>400</t>
  </si>
  <si>
    <t>VV</t>
  </si>
  <si>
    <t>132201119</t>
  </si>
  <si>
    <t>Příplatek za lepivost - hloubení rýh 60 cm v hor.3</t>
  </si>
  <si>
    <t>174101101</t>
  </si>
  <si>
    <t>Zásyp jam, rýh, šachet se zhutněním</t>
  </si>
  <si>
    <t>7201</t>
  </si>
  <si>
    <t>Zednické výpomoce vč.potřebného materiálu</t>
  </si>
  <si>
    <t xml:space="preserve">hod   </t>
  </si>
  <si>
    <t>Vlastní</t>
  </si>
  <si>
    <t>Indiv</t>
  </si>
  <si>
    <t>8,5*2*5</t>
  </si>
  <si>
    <t>871373121</t>
  </si>
  <si>
    <t>Montáž trub z plastu, gumový kroužek, DN 300, včetně dodávky trub PVC hrdlových 315x7,7x5000</t>
  </si>
  <si>
    <t>m</t>
  </si>
  <si>
    <t>76</t>
  </si>
  <si>
    <t>721176102</t>
  </si>
  <si>
    <t>Potrubí HT připojovací D 40 x 1,8 mm</t>
  </si>
  <si>
    <t>20</t>
  </si>
  <si>
    <t>721176103</t>
  </si>
  <si>
    <t>Potrubí HT připojovací D 50 x 1,8 mm</t>
  </si>
  <si>
    <t>58,5</t>
  </si>
  <si>
    <t>721176104</t>
  </si>
  <si>
    <t>Potrubí HT připojovací D 75 x 1,9 mm</t>
  </si>
  <si>
    <t>12</t>
  </si>
  <si>
    <t>721176105</t>
  </si>
  <si>
    <t>Potrubí HT připojovací D 110 x 2,7 mm</t>
  </si>
  <si>
    <t>721176114</t>
  </si>
  <si>
    <t>Potrubí HT odpadní svislé D 75 x 1,9 mm</t>
  </si>
  <si>
    <t>16</t>
  </si>
  <si>
    <t>721176115</t>
  </si>
  <si>
    <t>Potrubí HT odpadní svislé D 110 x 2,7 mm</t>
  </si>
  <si>
    <t>18</t>
  </si>
  <si>
    <t>721176222</t>
  </si>
  <si>
    <t>Potrubí KG svodné (ležaté) v zemi D 110 x 3,2 mm</t>
  </si>
  <si>
    <t>32</t>
  </si>
  <si>
    <t>721176223</t>
  </si>
  <si>
    <t>Potrubí KG svodné (ležaté) v zemi D 125 x 3,2 mm</t>
  </si>
  <si>
    <t>34</t>
  </si>
  <si>
    <t>721176224</t>
  </si>
  <si>
    <t>Potrubí KG svodné (ležaté) v zemi D 160 x 4,0 mm</t>
  </si>
  <si>
    <t>50</t>
  </si>
  <si>
    <t>721176225</t>
  </si>
  <si>
    <t>Potrubí KG svodné (ležaté) v zemi D 200 x 4,9 mm</t>
  </si>
  <si>
    <t>126</t>
  </si>
  <si>
    <t>721152216</t>
  </si>
  <si>
    <t>Čisticí kus  PE, pro odpadní svislé D 75 mm</t>
  </si>
  <si>
    <t>kus</t>
  </si>
  <si>
    <t>4</t>
  </si>
  <si>
    <t>721152218</t>
  </si>
  <si>
    <t>Čisticí kus  PE,pro odpadní svislé D 110 mm</t>
  </si>
  <si>
    <t>721194104</t>
  </si>
  <si>
    <t>Vyvedení odpadních výpustek D 40 x 1,8</t>
  </si>
  <si>
    <t>5</t>
  </si>
  <si>
    <t>721194105</t>
  </si>
  <si>
    <t>Vyvedení odpadních výpustek D 50 x 1,8</t>
  </si>
  <si>
    <t>13</t>
  </si>
  <si>
    <t>721194109</t>
  </si>
  <si>
    <t>Vyvedení odpadních výpustek D 110 x 2,3</t>
  </si>
  <si>
    <t>3</t>
  </si>
  <si>
    <t>721211502</t>
  </si>
  <si>
    <t>Vpusť podlahová  D 110 mm</t>
  </si>
  <si>
    <t>1</t>
  </si>
  <si>
    <t>721273180</t>
  </si>
  <si>
    <t xml:space="preserve">Ventil přivzdušňovací </t>
  </si>
  <si>
    <t>4+2</t>
  </si>
  <si>
    <t>721290111</t>
  </si>
  <si>
    <t>Zkouška těsnosti kanalizace vodou DN 125</t>
  </si>
  <si>
    <t>444,50</t>
  </si>
  <si>
    <t>721178128R00ik</t>
  </si>
  <si>
    <t>Čisticí kus  D200</t>
  </si>
  <si>
    <t>998721103</t>
  </si>
  <si>
    <t>Přesun hmot pro vnitřní kanalizaci, výšky do 24 m</t>
  </si>
  <si>
    <t>t</t>
  </si>
  <si>
    <t>POL7_</t>
  </si>
  <si>
    <t>722130234</t>
  </si>
  <si>
    <t>Potrubí z trub.závit.pozink.svařovan. 11343,DN 32</t>
  </si>
  <si>
    <t>44</t>
  </si>
  <si>
    <t>722130235</t>
  </si>
  <si>
    <t>Potrubí z trub.závit.pozink.svařovan. 11343,DN 40</t>
  </si>
  <si>
    <t>60</t>
  </si>
  <si>
    <t>722172311</t>
  </si>
  <si>
    <t>Potrubí z PPR, studená, D 20x2,8 mm, vč.zed.výpom.</t>
  </si>
  <si>
    <t>45</t>
  </si>
  <si>
    <t>722172312</t>
  </si>
  <si>
    <t>Potrubí z PPR, studená, D 25x3,5 mm, vč.zed.výpom.</t>
  </si>
  <si>
    <t>54</t>
  </si>
  <si>
    <t>722172313</t>
  </si>
  <si>
    <t>Potrubí z PPR, studená, D 32x4,4 mm, vč.zed.výpom.</t>
  </si>
  <si>
    <t>36</t>
  </si>
  <si>
    <t>722181211</t>
  </si>
  <si>
    <t>Izolace návleková  tl. stěny 6 mm, vnitřní průměr 22 mm</t>
  </si>
  <si>
    <t>Izolace návleková   tl. stěny 6 mm, vnitřní průměr 25 mm</t>
  </si>
  <si>
    <t>Izolace návleková  tl. stěny 6 mm, vnitřní průměr 32 mm</t>
  </si>
  <si>
    <t>722254115</t>
  </si>
  <si>
    <t>Skříň hydrantová s výzbrojí D25 (hadice ), hydrantová skříň D25 nerez</t>
  </si>
  <si>
    <t>soubor</t>
  </si>
  <si>
    <t>2</t>
  </si>
  <si>
    <t>722280106</t>
  </si>
  <si>
    <t>Tlaková zkouška vodovodního potrubí DN 32</t>
  </si>
  <si>
    <t>239</t>
  </si>
  <si>
    <t>722290234</t>
  </si>
  <si>
    <t>Proplach a dezinfekce vodovod.potrubí DN 80</t>
  </si>
  <si>
    <t>998722102</t>
  </si>
  <si>
    <t>Přesun hmot pro vnitřní vodovod, výšky do 12 m</t>
  </si>
  <si>
    <t>725014131</t>
  </si>
  <si>
    <t xml:space="preserve">Klozet závěsný  + sedátko, bílý, včetně sedátka v bílé barvě </t>
  </si>
  <si>
    <t>725017163</t>
  </si>
  <si>
    <t>Umyvadlo na šrouby  , 60 x 49 cm, bílé</t>
  </si>
  <si>
    <t>725319101</t>
  </si>
  <si>
    <t>Montáž dřezů jednoduchých</t>
  </si>
  <si>
    <t>725339101</t>
  </si>
  <si>
    <t>Montáž výlevky diturvitové, bez nádrže a armatur</t>
  </si>
  <si>
    <t>725823114</t>
  </si>
  <si>
    <t>Baterie dřezová stojánková ruční, bez otvír.odpadu, standardní</t>
  </si>
  <si>
    <t>725823121</t>
  </si>
  <si>
    <t>Baterie umyvadlová stoján. ruční, vč. otvír.odpadu, standardní</t>
  </si>
  <si>
    <t>725845111</t>
  </si>
  <si>
    <t>Baterie sprchová nástěnná ruční, bez příslušenství, standardní</t>
  </si>
  <si>
    <t>726212122</t>
  </si>
  <si>
    <t>Modul splachovací  pro závěsné WC</t>
  </si>
  <si>
    <t>725981</t>
  </si>
  <si>
    <t xml:space="preserve">Myčka </t>
  </si>
  <si>
    <t xml:space="preserve">ks    </t>
  </si>
  <si>
    <t>55230700</t>
  </si>
  <si>
    <t xml:space="preserve">Dřez nerez </t>
  </si>
  <si>
    <t>SPCM</t>
  </si>
  <si>
    <t>POL3_</t>
  </si>
  <si>
    <t>64271101</t>
  </si>
  <si>
    <t>Výlevka  se sklop. plast. mřížkou, bílá</t>
  </si>
  <si>
    <t>998725102</t>
  </si>
  <si>
    <t>Přesun hmot pro zařizovací předměty, výšky do 12 m</t>
  </si>
  <si>
    <t>Vytápění , viz.samostatný rozpočet</t>
  </si>
  <si>
    <t>celek</t>
  </si>
  <si>
    <t>7301</t>
  </si>
  <si>
    <t>8,5*2*6</t>
  </si>
  <si>
    <t>7302</t>
  </si>
  <si>
    <t>Geotermální vrty vč.technologie , viz.samostatný rozpočet</t>
  </si>
  <si>
    <t>viz.samostatný rozpočet : 1</t>
  </si>
  <si>
    <t>210</t>
  </si>
  <si>
    <t>Elektroinstalace , viz.samostatný rozpočet</t>
  </si>
  <si>
    <t>2101</t>
  </si>
  <si>
    <t>953943111</t>
  </si>
  <si>
    <t>Osazení kovových předmětů do zdiva, 1 kg / kus</t>
  </si>
  <si>
    <t>721273200</t>
  </si>
  <si>
    <t>Souprava ventilační střešní HL, souprava větrací hlavice</t>
  </si>
  <si>
    <t>728114111</t>
  </si>
  <si>
    <t>Montáž potrubí plastového kruhového do d 100 mm</t>
  </si>
  <si>
    <t>728114112</t>
  </si>
  <si>
    <t>Montáž potrubí plastového kruhového do d 200 mm</t>
  </si>
  <si>
    <t>10,5</t>
  </si>
  <si>
    <t>728414611</t>
  </si>
  <si>
    <t>Montáž digestoře vestavěné</t>
  </si>
  <si>
    <t>728612112</t>
  </si>
  <si>
    <t>Mtž ventilátoru radiál.středotl. potrub. do 0,03m2</t>
  </si>
  <si>
    <t>2401</t>
  </si>
  <si>
    <t>2402</t>
  </si>
  <si>
    <t>Větrací mřížka do vnitř.dveří 200x50 mm</t>
  </si>
  <si>
    <t>8</t>
  </si>
  <si>
    <t>42911714</t>
  </si>
  <si>
    <t>Ventilátor axiální do potrubí  s časovačem</t>
  </si>
  <si>
    <t>42972802</t>
  </si>
  <si>
    <t>Mřížka čtyřhranná KMM vel. 160x160.20</t>
  </si>
  <si>
    <t>429851112</t>
  </si>
  <si>
    <t>Potrubí plastové kulaté VP 100/1000 KP</t>
  </si>
  <si>
    <t>429851132</t>
  </si>
  <si>
    <t>Potrubí plastové kulaté VP 150/1000 KP</t>
  </si>
  <si>
    <t>445</t>
  </si>
  <si>
    <t xml:space="preserve">Dodávka digestoře </t>
  </si>
  <si>
    <t>SUM</t>
  </si>
  <si>
    <t>Poznámky uchazeče k zadání</t>
  </si>
  <si>
    <t>POPUZIV</t>
  </si>
  <si>
    <t>END</t>
  </si>
  <si>
    <t>005121 R</t>
  </si>
  <si>
    <t>Zařízení staveniště</t>
  </si>
  <si>
    <t>Soubor</t>
  </si>
  <si>
    <t>POL99_8</t>
  </si>
  <si>
    <t>00105IK</t>
  </si>
  <si>
    <t>Koordinační a kompletační činnost zhotovitele během celé stavby</t>
  </si>
  <si>
    <t>00108IK</t>
  </si>
  <si>
    <t>Fotodokumentace o průběhu výstavby v digitální formě</t>
  </si>
  <si>
    <t>005231030R</t>
  </si>
  <si>
    <t xml:space="preserve">Zkušební provoz </t>
  </si>
  <si>
    <t>005241010R</t>
  </si>
  <si>
    <t xml:space="preserve">Dokumentace skutečného provedení </t>
  </si>
  <si>
    <t>0059899IK</t>
  </si>
  <si>
    <t xml:space="preserve">Dodávky a služby související s bezp.opatřeními na ochranu osob a majetku </t>
  </si>
  <si>
    <t>006695IK</t>
  </si>
  <si>
    <t>Dílenská a výrobní dokumentace potřebná pro provedení stavby</t>
  </si>
  <si>
    <t>007599IK</t>
  </si>
  <si>
    <t>Provedení všech předepsaných  či dohodnutých zkoušek a revizí vztahující se k prováděnému dílu, hutnící zkoušky dke ČSN, tlakové a topné zkoušky</t>
  </si>
  <si>
    <t xml:space="preserve">teplovodního potrubí, revize ,rengenové zkoušky svarů, vizuelní prohlídka svárů a pod : </t>
  </si>
  <si>
    <t>0089999Ik</t>
  </si>
  <si>
    <t>Zajištění atestů a dokladů o požadovaných  vlastnostech výrobků (prohlášení o shodě)</t>
  </si>
  <si>
    <t>009999IK</t>
  </si>
  <si>
    <t>Zajištění provizorního dopravního značení během provádění, zabezpečení provizornícj přechodů a, přejezdů,odovz ,uložení a likvidace odpadů.zeminy a suti</t>
  </si>
  <si>
    <t>v souladu s příslušnými právními předpisy : 1</t>
  </si>
  <si>
    <t xml:space="preserve"> </t>
  </si>
  <si>
    <t>SOUPIS STAV.PRACÍ,DOD.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</si>
</sst>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3" t="s">
        <v>39</v>
      </c>
    </row>
    <row r="2" spans="1:7" ht="57.75" customHeight="1" x14ac:dyDescent="0.2">
      <c r="A2" s="74" t="s">
        <v>40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0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8" t="s">
        <v>37</v>
      </c>
      <c r="B1" s="75" t="s">
        <v>320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3"/>
      <c r="B2" s="99" t="s">
        <v>23</v>
      </c>
      <c r="C2" s="100"/>
      <c r="D2" s="101" t="s">
        <v>43</v>
      </c>
      <c r="E2" s="102" t="s">
        <v>44</v>
      </c>
      <c r="F2" s="103"/>
      <c r="G2" s="103"/>
      <c r="H2" s="103"/>
      <c r="I2" s="103"/>
      <c r="J2" s="104"/>
      <c r="O2" s="2"/>
    </row>
    <row r="3" spans="1:15" ht="27" hidden="1" customHeight="1" x14ac:dyDescent="0.2">
      <c r="A3" s="3"/>
      <c r="B3" s="105"/>
      <c r="C3" s="100"/>
      <c r="D3" s="106"/>
      <c r="E3" s="107"/>
      <c r="F3" s="108"/>
      <c r="G3" s="108"/>
      <c r="H3" s="108"/>
      <c r="I3" s="108"/>
      <c r="J3" s="109"/>
    </row>
    <row r="4" spans="1:15" ht="23.25" customHeight="1" x14ac:dyDescent="0.2">
      <c r="A4" s="3"/>
      <c r="B4" s="110"/>
      <c r="C4" s="111"/>
      <c r="D4" s="112"/>
      <c r="E4" s="113"/>
      <c r="F4" s="113"/>
      <c r="G4" s="113"/>
      <c r="H4" s="113"/>
      <c r="I4" s="113"/>
      <c r="J4" s="114"/>
    </row>
    <row r="5" spans="1:15" ht="24" customHeight="1" x14ac:dyDescent="0.2">
      <c r="A5" s="3"/>
      <c r="B5" s="42" t="s">
        <v>22</v>
      </c>
      <c r="C5" s="4"/>
      <c r="D5" s="115" t="s">
        <v>45</v>
      </c>
      <c r="E5" s="25"/>
      <c r="F5" s="25"/>
      <c r="G5" s="25"/>
      <c r="H5" s="26" t="s">
        <v>41</v>
      </c>
      <c r="I5" s="115" t="s">
        <v>49</v>
      </c>
      <c r="J5" s="10"/>
    </row>
    <row r="6" spans="1:15" ht="15.75" customHeight="1" x14ac:dyDescent="0.2">
      <c r="A6" s="3"/>
      <c r="B6" s="37"/>
      <c r="C6" s="25"/>
      <c r="D6" s="115" t="s">
        <v>46</v>
      </c>
      <c r="E6" s="25"/>
      <c r="F6" s="25"/>
      <c r="G6" s="25"/>
      <c r="H6" s="26" t="s">
        <v>35</v>
      </c>
      <c r="I6" s="115" t="s">
        <v>50</v>
      </c>
      <c r="J6" s="10"/>
    </row>
    <row r="7" spans="1:15" ht="15.75" customHeight="1" x14ac:dyDescent="0.2">
      <c r="A7" s="3"/>
      <c r="B7" s="38"/>
      <c r="C7" s="117" t="s">
        <v>48</v>
      </c>
      <c r="D7" s="116" t="s">
        <v>47</v>
      </c>
      <c r="E7" s="31"/>
      <c r="F7" s="31"/>
      <c r="G7" s="31"/>
      <c r="H7" s="32"/>
      <c r="I7" s="31"/>
      <c r="J7" s="46"/>
    </row>
    <row r="8" spans="1:15" ht="24" hidden="1" customHeight="1" x14ac:dyDescent="0.2">
      <c r="A8" s="3"/>
      <c r="B8" s="42" t="s">
        <v>20</v>
      </c>
      <c r="C8" s="4"/>
      <c r="D8" s="118" t="s">
        <v>51</v>
      </c>
      <c r="E8" s="4"/>
      <c r="F8" s="4"/>
      <c r="G8" s="41"/>
      <c r="H8" s="26" t="s">
        <v>41</v>
      </c>
      <c r="I8" s="115" t="s">
        <v>55</v>
      </c>
      <c r="J8" s="10"/>
    </row>
    <row r="9" spans="1:15" ht="15.75" hidden="1" customHeight="1" x14ac:dyDescent="0.2">
      <c r="A9" s="3"/>
      <c r="B9" s="3"/>
      <c r="C9" s="4"/>
      <c r="D9" s="118" t="s">
        <v>52</v>
      </c>
      <c r="E9" s="4"/>
      <c r="F9" s="4"/>
      <c r="G9" s="41"/>
      <c r="H9" s="26" t="s">
        <v>35</v>
      </c>
      <c r="I9" s="115" t="s">
        <v>56</v>
      </c>
      <c r="J9" s="10"/>
    </row>
    <row r="10" spans="1:15" ht="15.75" hidden="1" customHeight="1" x14ac:dyDescent="0.2">
      <c r="A10" s="3"/>
      <c r="B10" s="47"/>
      <c r="C10" s="117" t="s">
        <v>54</v>
      </c>
      <c r="D10" s="119" t="s">
        <v>53</v>
      </c>
      <c r="E10" s="50"/>
      <c r="F10" s="50"/>
      <c r="G10" s="48"/>
      <c r="H10" s="48"/>
      <c r="I10" s="49"/>
      <c r="J10" s="46"/>
    </row>
    <row r="11" spans="1:15" ht="24" customHeight="1" x14ac:dyDescent="0.2">
      <c r="A11" s="3"/>
      <c r="B11" s="42" t="s">
        <v>19</v>
      </c>
      <c r="C11" s="4"/>
      <c r="D11" s="120" t="s">
        <v>319</v>
      </c>
      <c r="E11" s="120"/>
      <c r="F11" s="120"/>
      <c r="G11" s="120"/>
      <c r="H11" s="26" t="s">
        <v>41</v>
      </c>
      <c r="I11" s="124"/>
      <c r="J11" s="10"/>
    </row>
    <row r="12" spans="1:15" ht="15.75" customHeight="1" x14ac:dyDescent="0.2">
      <c r="A12" s="3"/>
      <c r="B12" s="37"/>
      <c r="C12" s="25"/>
      <c r="D12" s="121"/>
      <c r="E12" s="121"/>
      <c r="F12" s="121"/>
      <c r="G12" s="121"/>
      <c r="H12" s="26" t="s">
        <v>35</v>
      </c>
      <c r="I12" s="124"/>
      <c r="J12" s="10"/>
    </row>
    <row r="13" spans="1:15" ht="15.75" customHeight="1" x14ac:dyDescent="0.2">
      <c r="A13" s="3"/>
      <c r="B13" s="38"/>
      <c r="C13" s="123"/>
      <c r="D13" s="122"/>
      <c r="E13" s="122"/>
      <c r="F13" s="122"/>
      <c r="G13" s="122"/>
      <c r="H13" s="27"/>
      <c r="I13" s="31"/>
      <c r="J13" s="46"/>
    </row>
    <row r="14" spans="1:15" ht="24" hidden="1" customHeight="1" x14ac:dyDescent="0.2">
      <c r="A14" s="3"/>
      <c r="B14" s="61" t="s">
        <v>21</v>
      </c>
      <c r="C14" s="62"/>
      <c r="D14" s="63" t="s">
        <v>42</v>
      </c>
      <c r="E14" s="64"/>
      <c r="F14" s="64"/>
      <c r="G14" s="64"/>
      <c r="H14" s="65"/>
      <c r="I14" s="64"/>
      <c r="J14" s="66"/>
    </row>
    <row r="15" spans="1:15" ht="32.25" customHeight="1" x14ac:dyDescent="0.2">
      <c r="A15" s="3"/>
      <c r="B15" s="47" t="s">
        <v>33</v>
      </c>
      <c r="C15" s="67"/>
      <c r="D15" s="48"/>
      <c r="E15" s="84"/>
      <c r="F15" s="84"/>
      <c r="G15" s="85"/>
      <c r="H15" s="85"/>
      <c r="I15" s="85" t="s">
        <v>30</v>
      </c>
      <c r="J15" s="86"/>
    </row>
    <row r="16" spans="1:15" ht="23.25" customHeight="1" x14ac:dyDescent="0.2">
      <c r="A16" s="189" t="s">
        <v>25</v>
      </c>
      <c r="B16" s="52" t="s">
        <v>25</v>
      </c>
      <c r="C16" s="53"/>
      <c r="D16" s="54"/>
      <c r="E16" s="81"/>
      <c r="F16" s="82"/>
      <c r="G16" s="81"/>
      <c r="H16" s="82"/>
      <c r="I16" s="81">
        <f>SUMIF(F58:F66,A16,I58:I66)+SUMIF(F58:F66,"PSU",I58:I66)</f>
        <v>0</v>
      </c>
      <c r="J16" s="83"/>
    </row>
    <row r="17" spans="1:10" ht="23.25" customHeight="1" x14ac:dyDescent="0.2">
      <c r="A17" s="189" t="s">
        <v>26</v>
      </c>
      <c r="B17" s="52" t="s">
        <v>26</v>
      </c>
      <c r="C17" s="53"/>
      <c r="D17" s="54"/>
      <c r="E17" s="81"/>
      <c r="F17" s="82"/>
      <c r="G17" s="81"/>
      <c r="H17" s="82"/>
      <c r="I17" s="81">
        <f>SUMIF(F58:F66,A17,I58:I66)</f>
        <v>0</v>
      </c>
      <c r="J17" s="83"/>
    </row>
    <row r="18" spans="1:10" ht="23.25" customHeight="1" x14ac:dyDescent="0.2">
      <c r="A18" s="189" t="s">
        <v>27</v>
      </c>
      <c r="B18" s="52" t="s">
        <v>27</v>
      </c>
      <c r="C18" s="53"/>
      <c r="D18" s="54"/>
      <c r="E18" s="81"/>
      <c r="F18" s="82"/>
      <c r="G18" s="81"/>
      <c r="H18" s="82"/>
      <c r="I18" s="81">
        <f>SUMIF(F58:F66,A18,I58:I66)</f>
        <v>0</v>
      </c>
      <c r="J18" s="83"/>
    </row>
    <row r="19" spans="1:10" ht="23.25" customHeight="1" x14ac:dyDescent="0.2">
      <c r="A19" s="189" t="s">
        <v>88</v>
      </c>
      <c r="B19" s="52" t="s">
        <v>28</v>
      </c>
      <c r="C19" s="53"/>
      <c r="D19" s="54"/>
      <c r="E19" s="81"/>
      <c r="F19" s="82"/>
      <c r="G19" s="81"/>
      <c r="H19" s="82"/>
      <c r="I19" s="81">
        <f>SUMIF(F58:F66,A19,I58:I66)</f>
        <v>0</v>
      </c>
      <c r="J19" s="83"/>
    </row>
    <row r="20" spans="1:10" ht="23.25" customHeight="1" x14ac:dyDescent="0.2">
      <c r="A20" s="189" t="s">
        <v>89</v>
      </c>
      <c r="B20" s="52" t="s">
        <v>29</v>
      </c>
      <c r="C20" s="53"/>
      <c r="D20" s="54"/>
      <c r="E20" s="81"/>
      <c r="F20" s="82"/>
      <c r="G20" s="81"/>
      <c r="H20" s="82"/>
      <c r="I20" s="81">
        <f>SUMIF(F58:F66,A20,I58:I66)</f>
        <v>0</v>
      </c>
      <c r="J20" s="83"/>
    </row>
    <row r="21" spans="1:10" ht="23.25" customHeight="1" x14ac:dyDescent="0.2">
      <c r="A21" s="3"/>
      <c r="B21" s="69" t="s">
        <v>30</v>
      </c>
      <c r="C21" s="70"/>
      <c r="D21" s="71"/>
      <c r="E21" s="87"/>
      <c r="F21" s="88"/>
      <c r="G21" s="87"/>
      <c r="H21" s="88"/>
      <c r="I21" s="87">
        <f>SUM(I16:J20)</f>
        <v>0</v>
      </c>
      <c r="J21" s="94"/>
    </row>
    <row r="22" spans="1:10" ht="33" customHeight="1" x14ac:dyDescent="0.2">
      <c r="A22" s="3"/>
      <c r="B22" s="60" t="s">
        <v>34</v>
      </c>
      <c r="C22" s="53"/>
      <c r="D22" s="54"/>
      <c r="E22" s="59"/>
      <c r="F22" s="56"/>
      <c r="G22" s="45"/>
      <c r="H22" s="45"/>
      <c r="I22" s="45"/>
      <c r="J22" s="57"/>
    </row>
    <row r="23" spans="1:10" ht="23.25" customHeight="1" x14ac:dyDescent="0.2">
      <c r="A23" s="3">
        <f>ZakladDPHSni*SazbaDPH1/100</f>
        <v>0</v>
      </c>
      <c r="B23" s="52" t="s">
        <v>12</v>
      </c>
      <c r="C23" s="53"/>
      <c r="D23" s="54"/>
      <c r="E23" s="55">
        <v>15</v>
      </c>
      <c r="F23" s="56" t="s">
        <v>0</v>
      </c>
      <c r="G23" s="92">
        <f>ZakladDPHSniVypocet</f>
        <v>0</v>
      </c>
      <c r="H23" s="93"/>
      <c r="I23" s="93"/>
      <c r="J23" s="57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2" t="s">
        <v>13</v>
      </c>
      <c r="C24" s="53"/>
      <c r="D24" s="54"/>
      <c r="E24" s="55">
        <f>SazbaDPH1</f>
        <v>15</v>
      </c>
      <c r="F24" s="56" t="s">
        <v>0</v>
      </c>
      <c r="G24" s="90">
        <f>IF(A24&gt;50, ROUNDUP(A23, 0), ROUNDDOWN(A23, 0))</f>
        <v>0</v>
      </c>
      <c r="H24" s="91"/>
      <c r="I24" s="91"/>
      <c r="J24" s="57" t="str">
        <f t="shared" si="0"/>
        <v>CZK</v>
      </c>
    </row>
    <row r="25" spans="1:10" ht="23.25" customHeight="1" x14ac:dyDescent="0.2">
      <c r="A25" s="3">
        <f>ZakladDPHZakl*SazbaDPH2/100</f>
        <v>0</v>
      </c>
      <c r="B25" s="52" t="s">
        <v>14</v>
      </c>
      <c r="C25" s="53"/>
      <c r="D25" s="54"/>
      <c r="E25" s="55">
        <v>21</v>
      </c>
      <c r="F25" s="56" t="s">
        <v>0</v>
      </c>
      <c r="G25" s="92">
        <f>ZakladDPHZaklVypocet</f>
        <v>0</v>
      </c>
      <c r="H25" s="93"/>
      <c r="I25" s="93"/>
      <c r="J25" s="57" t="str">
        <f t="shared" si="0"/>
        <v>CZK</v>
      </c>
    </row>
    <row r="26" spans="1:10" ht="23.25" customHeight="1" x14ac:dyDescent="0.2">
      <c r="A26" s="3">
        <f>(A25-INT(A25))*100</f>
        <v>0</v>
      </c>
      <c r="B26" s="44" t="s">
        <v>15</v>
      </c>
      <c r="C26" s="21"/>
      <c r="D26" s="17"/>
      <c r="E26" s="39">
        <f>SazbaDPH2</f>
        <v>21</v>
      </c>
      <c r="F26" s="40" t="s">
        <v>0</v>
      </c>
      <c r="G26" s="78">
        <f>IF(A26&gt;50, ROUNDUP(A25, 0), ROUNDDOWN(A25, 0))</f>
        <v>0</v>
      </c>
      <c r="H26" s="79"/>
      <c r="I26" s="79"/>
      <c r="J26" s="51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3" t="s">
        <v>4</v>
      </c>
      <c r="C27" s="19"/>
      <c r="D27" s="22"/>
      <c r="E27" s="19"/>
      <c r="F27" s="20"/>
      <c r="G27" s="80">
        <f>CenaCelkem-(ZakladDPHSni+DPHSni+ZakladDPHZakl+DPHZakl)</f>
        <v>0</v>
      </c>
      <c r="H27" s="80"/>
      <c r="I27" s="80"/>
      <c r="J27" s="58" t="str">
        <f t="shared" si="0"/>
        <v>CZK</v>
      </c>
    </row>
    <row r="28" spans="1:10" ht="27.75" hidden="1" customHeight="1" thickBot="1" x14ac:dyDescent="0.25">
      <c r="A28" s="3"/>
      <c r="B28" s="160" t="s">
        <v>24</v>
      </c>
      <c r="C28" s="161"/>
      <c r="D28" s="161"/>
      <c r="E28" s="162"/>
      <c r="F28" s="163"/>
      <c r="G28" s="164">
        <f>ZakladDPHSniVypocet+ZakladDPHZaklVypocet</f>
        <v>0</v>
      </c>
      <c r="H28" s="164"/>
      <c r="I28" s="164"/>
      <c r="J28" s="165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60" t="s">
        <v>36</v>
      </c>
      <c r="C29" s="166"/>
      <c r="D29" s="166"/>
      <c r="E29" s="166"/>
      <c r="F29" s="166"/>
      <c r="G29" s="167">
        <f>IF(A29&gt;50, ROUNDUP(A27, 0), ROUNDDOWN(A27, 0))</f>
        <v>0</v>
      </c>
      <c r="H29" s="167"/>
      <c r="I29" s="167"/>
      <c r="J29" s="168" t="s">
        <v>67</v>
      </c>
    </row>
    <row r="30" spans="1:10" ht="12.75" customHeight="1" x14ac:dyDescent="0.2">
      <c r="A30" s="3"/>
      <c r="B30" s="3"/>
      <c r="C30" s="4"/>
      <c r="D30" s="4"/>
      <c r="E30" s="4"/>
      <c r="F30" s="4"/>
      <c r="G30" s="41"/>
      <c r="H30" s="4"/>
      <c r="I30" s="41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1"/>
      <c r="H31" s="4"/>
      <c r="I31" s="41"/>
      <c r="J31" s="11"/>
    </row>
    <row r="32" spans="1:10" ht="18.75" customHeight="1" x14ac:dyDescent="0.2">
      <c r="A32" s="3"/>
      <c r="B32" s="23"/>
      <c r="C32" s="18" t="s">
        <v>11</v>
      </c>
      <c r="D32" s="35"/>
      <c r="E32" s="35"/>
      <c r="F32" s="18" t="s">
        <v>10</v>
      </c>
      <c r="G32" s="35"/>
      <c r="H32" s="36">
        <f ca="1">TODAY()</f>
        <v>42922</v>
      </c>
      <c r="I32" s="35"/>
      <c r="J32" s="11"/>
    </row>
    <row r="33" spans="1:52" ht="47.25" customHeight="1" x14ac:dyDescent="0.2">
      <c r="A33" s="3"/>
      <c r="B33" s="3"/>
      <c r="C33" s="4"/>
      <c r="D33" s="4"/>
      <c r="E33" s="4"/>
      <c r="F33" s="4"/>
      <c r="G33" s="41"/>
      <c r="H33" s="4"/>
      <c r="I33" s="41"/>
      <c r="J33" s="11"/>
    </row>
    <row r="34" spans="1:52" s="33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4"/>
    </row>
    <row r="35" spans="1:52" ht="12.75" customHeight="1" x14ac:dyDescent="0.2">
      <c r="A35" s="3"/>
      <c r="B35" s="3"/>
      <c r="C35" s="4"/>
      <c r="D35" s="89" t="s">
        <v>2</v>
      </c>
      <c r="E35" s="89"/>
      <c r="F35" s="4"/>
      <c r="G35" s="41"/>
      <c r="H35" s="12" t="s">
        <v>3</v>
      </c>
      <c r="I35" s="41"/>
      <c r="J35" s="11"/>
    </row>
    <row r="36" spans="1:52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52" ht="27" customHeight="1" x14ac:dyDescent="0.2">
      <c r="B37" s="130" t="s">
        <v>16</v>
      </c>
      <c r="C37" s="131"/>
      <c r="D37" s="131"/>
      <c r="E37" s="131"/>
      <c r="F37" s="132"/>
      <c r="G37" s="132"/>
      <c r="H37" s="132"/>
      <c r="I37" s="132"/>
      <c r="J37" s="131"/>
    </row>
    <row r="38" spans="1:52" ht="25.5" customHeight="1" x14ac:dyDescent="0.2">
      <c r="A38" s="129" t="s">
        <v>38</v>
      </c>
      <c r="B38" s="133" t="s">
        <v>17</v>
      </c>
      <c r="C38" s="134" t="s">
        <v>5</v>
      </c>
      <c r="D38" s="135"/>
      <c r="E38" s="135"/>
      <c r="F38" s="136" t="str">
        <f>B23</f>
        <v>Základ pro sníženou DPH</v>
      </c>
      <c r="G38" s="136" t="str">
        <f>B25</f>
        <v>Základ pro základní DPH</v>
      </c>
      <c r="H38" s="137" t="s">
        <v>18</v>
      </c>
      <c r="I38" s="137" t="s">
        <v>1</v>
      </c>
      <c r="J38" s="138" t="s">
        <v>0</v>
      </c>
    </row>
    <row r="39" spans="1:52" ht="25.5" hidden="1" customHeight="1" x14ac:dyDescent="0.2">
      <c r="A39" s="129">
        <v>1</v>
      </c>
      <c r="B39" s="139" t="s">
        <v>57</v>
      </c>
      <c r="C39" s="140"/>
      <c r="D39" s="141"/>
      <c r="E39" s="141"/>
      <c r="F39" s="142">
        <f>'SO 03 0012 Pol'!AE146+'VO 0010 Pol'!AE29</f>
        <v>0</v>
      </c>
      <c r="G39" s="143">
        <f>'SO 03 0012 Pol'!AF146+'VO 0010 Pol'!AF29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52" ht="25.5" customHeight="1" x14ac:dyDescent="0.2">
      <c r="A40" s="129">
        <v>2</v>
      </c>
      <c r="B40" s="146" t="s">
        <v>58</v>
      </c>
      <c r="C40" s="147" t="s">
        <v>59</v>
      </c>
      <c r="D40" s="148"/>
      <c r="E40" s="148"/>
      <c r="F40" s="149">
        <f>'SO 03 0012 Pol'!AE146</f>
        <v>0</v>
      </c>
      <c r="G40" s="150">
        <f>'SO 03 0012 Pol'!AF146</f>
        <v>0</v>
      </c>
      <c r="H40" s="150">
        <f>(F40*SazbaDPH1/100)+(G40*SazbaDPH2/100)</f>
        <v>0</v>
      </c>
      <c r="I40" s="150">
        <f>F40+G40+H40</f>
        <v>0</v>
      </c>
      <c r="J40" s="151" t="str">
        <f>IF(CenaCelkemVypocet=0,"",I40/CenaCelkemVypocet*100)</f>
        <v/>
      </c>
    </row>
    <row r="41" spans="1:52" ht="25.5" customHeight="1" x14ac:dyDescent="0.2">
      <c r="A41" s="129">
        <v>3</v>
      </c>
      <c r="B41" s="152" t="s">
        <v>60</v>
      </c>
      <c r="C41" s="140" t="s">
        <v>61</v>
      </c>
      <c r="D41" s="141"/>
      <c r="E41" s="141"/>
      <c r="F41" s="153">
        <f>'SO 03 0012 Pol'!AE146</f>
        <v>0</v>
      </c>
      <c r="G41" s="144">
        <f>'SO 03 0012 Pol'!AF146</f>
        <v>0</v>
      </c>
      <c r="H41" s="144">
        <f>(F41*SazbaDPH1/100)+(G41*SazbaDPH2/100)</f>
        <v>0</v>
      </c>
      <c r="I41" s="144">
        <f>F41+G41+H41</f>
        <v>0</v>
      </c>
      <c r="J41" s="145" t="str">
        <f>IF(CenaCelkemVypocet=0,"",I41/CenaCelkemVypocet*100)</f>
        <v/>
      </c>
    </row>
    <row r="42" spans="1:52" ht="25.5" customHeight="1" x14ac:dyDescent="0.2">
      <c r="A42" s="129">
        <v>2</v>
      </c>
      <c r="B42" s="146" t="s">
        <v>62</v>
      </c>
      <c r="C42" s="147" t="s">
        <v>63</v>
      </c>
      <c r="D42" s="148"/>
      <c r="E42" s="148"/>
      <c r="F42" s="149">
        <f>'VO 0010 Pol'!AE29</f>
        <v>0</v>
      </c>
      <c r="G42" s="150">
        <f>'VO 0010 Pol'!AF29</f>
        <v>0</v>
      </c>
      <c r="H42" s="150">
        <f>(F42*SazbaDPH1/100)+(G42*SazbaDPH2/100)</f>
        <v>0</v>
      </c>
      <c r="I42" s="150">
        <f>F42+G42+H42</f>
        <v>0</v>
      </c>
      <c r="J42" s="151" t="str">
        <f>IF(CenaCelkemVypocet=0,"",I42/CenaCelkemVypocet*100)</f>
        <v/>
      </c>
    </row>
    <row r="43" spans="1:52" ht="25.5" customHeight="1" x14ac:dyDescent="0.2">
      <c r="A43" s="129">
        <v>3</v>
      </c>
      <c r="B43" s="152" t="s">
        <v>64</v>
      </c>
      <c r="C43" s="140" t="s">
        <v>65</v>
      </c>
      <c r="D43" s="141"/>
      <c r="E43" s="141"/>
      <c r="F43" s="153">
        <f>'VO 0010 Pol'!AE29</f>
        <v>0</v>
      </c>
      <c r="G43" s="144">
        <f>'VO 0010 Pol'!AF29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52" ht="25.5" customHeight="1" x14ac:dyDescent="0.2">
      <c r="A44" s="129"/>
      <c r="B44" s="154" t="s">
        <v>66</v>
      </c>
      <c r="C44" s="155"/>
      <c r="D44" s="155"/>
      <c r="E44" s="156"/>
      <c r="F44" s="157">
        <f>SUMIF(A39:A43,"=1",F39:F43)</f>
        <v>0</v>
      </c>
      <c r="G44" s="158">
        <f>SUMIF(A39:A43,"=1",G39:G43)</f>
        <v>0</v>
      </c>
      <c r="H44" s="158">
        <f>SUMIF(A39:A43,"=1",H39:H43)</f>
        <v>0</v>
      </c>
      <c r="I44" s="158">
        <f>SUMIF(A39:A43,"=1",I39:I43)</f>
        <v>0</v>
      </c>
      <c r="J44" s="159">
        <f>SUMIF(A39:A43,"=1",J39:J43)</f>
        <v>0</v>
      </c>
    </row>
    <row r="47" spans="1:52" ht="38.25" x14ac:dyDescent="0.2">
      <c r="B47" s="170" t="s">
        <v>68</v>
      </c>
      <c r="C47" s="170"/>
      <c r="D47" s="170"/>
      <c r="E47" s="170"/>
      <c r="F47" s="170"/>
      <c r="G47" s="170"/>
      <c r="H47" s="170"/>
      <c r="I47" s="170"/>
      <c r="J47" s="170"/>
      <c r="AZ47" s="169" t="str">
        <f>B47</f>
        <v>Soupis prací je sestaven za využití položek  Cenová soustava  RTS  a.s. Brno  a  technických podmínek  položek Cenové soustavy RTS , které nejsou uvedeny v soupisu prací .Technické  podmínky (tzv. úvodní části katalogů) jsou neomezeně dálkově k dispozici na  www.cenovasoustava.cz</v>
      </c>
    </row>
    <row r="48" spans="1:52" x14ac:dyDescent="0.2">
      <c r="B48" s="170" t="s">
        <v>69</v>
      </c>
      <c r="C48" s="170"/>
      <c r="D48" s="170"/>
      <c r="E48" s="170"/>
      <c r="F48" s="170"/>
      <c r="G48" s="170"/>
      <c r="H48" s="170"/>
      <c r="I48" s="170"/>
      <c r="J48" s="170"/>
      <c r="AZ48" s="169" t="str">
        <f>B48</f>
        <v>Rozpočet je zpracován  v cenové úrovni 2016/II podle vyhl.č.169/2016 Sb.</v>
      </c>
    </row>
    <row r="50" spans="1:52" ht="38.25" x14ac:dyDescent="0.2">
      <c r="B50" s="170" t="s">
        <v>70</v>
      </c>
      <c r="C50" s="170"/>
      <c r="D50" s="170"/>
      <c r="E50" s="170"/>
      <c r="F50" s="170"/>
      <c r="G50" s="170"/>
      <c r="H50" s="170"/>
      <c r="I50" s="170"/>
      <c r="J50" s="170"/>
      <c r="AZ50" s="169" t="str">
        <f>B50</f>
        <v>Položky soupisu stavebních prací ,které nejsou součástí ceníků RTS ,jsou kalkulovány podle běžných cen na trhu a jedná se o položky   dřívě označované jako " R-položky".V soupisu  stav.prací ,dod.a služeb jsou značeny jako VLASTNÍ a číselný kod položky má na konci IK.</v>
      </c>
    </row>
    <row r="52" spans="1:52" ht="63.75" x14ac:dyDescent="0.2">
      <c r="B52" s="170" t="s">
        <v>71</v>
      </c>
      <c r="C52" s="170"/>
      <c r="D52" s="170"/>
      <c r="E52" s="170"/>
      <c r="F52" s="170"/>
      <c r="G52" s="170"/>
      <c r="H52" s="170"/>
      <c r="I52" s="170"/>
      <c r="J52" s="170"/>
      <c r="AZ52" s="169" t="str">
        <f>B52</f>
        <v>Pokud jsou v technické specifikaci rts obsaženy požadavky nebo odkazy na jednotlivá obchodní jména ,zvláštní označení podniku, zvláštní označení výrobků,výkonů a nebo obchodních materiálů,která platí pro určitý podnik nebo organizační jednotku za příznačné, popř. patenty a užitné vzory,jsou uvedeny pouze pro upřesnění a přiblížení technických parametrů a zadavatel umožňuje použití i kvalitativně a technicky obdobné řešení.</v>
      </c>
    </row>
    <row r="55" spans="1:52" ht="15.75" x14ac:dyDescent="0.25">
      <c r="B55" s="171" t="s">
        <v>72</v>
      </c>
    </row>
    <row r="57" spans="1:52" ht="25.5" customHeight="1" x14ac:dyDescent="0.2">
      <c r="A57" s="172"/>
      <c r="B57" s="175" t="s">
        <v>17</v>
      </c>
      <c r="C57" s="175" t="s">
        <v>5</v>
      </c>
      <c r="D57" s="176"/>
      <c r="E57" s="176"/>
      <c r="F57" s="177" t="s">
        <v>73</v>
      </c>
      <c r="G57" s="177"/>
      <c r="H57" s="177"/>
      <c r="I57" s="177" t="s">
        <v>30</v>
      </c>
      <c r="J57" s="177" t="s">
        <v>0</v>
      </c>
    </row>
    <row r="58" spans="1:52" ht="25.5" customHeight="1" x14ac:dyDescent="0.2">
      <c r="A58" s="173"/>
      <c r="B58" s="178" t="s">
        <v>74</v>
      </c>
      <c r="C58" s="179" t="s">
        <v>75</v>
      </c>
      <c r="D58" s="180"/>
      <c r="E58" s="180"/>
      <c r="F58" s="185" t="s">
        <v>26</v>
      </c>
      <c r="G58" s="186"/>
      <c r="H58" s="186"/>
      <c r="I58" s="186">
        <f>'SO 03 0012 Pol'!G8</f>
        <v>0</v>
      </c>
      <c r="J58" s="183" t="str">
        <f>IF(I67=0,"",I58/I67*100)</f>
        <v/>
      </c>
    </row>
    <row r="59" spans="1:52" ht="25.5" customHeight="1" x14ac:dyDescent="0.2">
      <c r="A59" s="173"/>
      <c r="B59" s="178" t="s">
        <v>76</v>
      </c>
      <c r="C59" s="179" t="s">
        <v>77</v>
      </c>
      <c r="D59" s="180"/>
      <c r="E59" s="180"/>
      <c r="F59" s="185" t="s">
        <v>26</v>
      </c>
      <c r="G59" s="186"/>
      <c r="H59" s="186"/>
      <c r="I59" s="186">
        <f>'SO 03 0012 Pol'!G17</f>
        <v>0</v>
      </c>
      <c r="J59" s="183" t="str">
        <f>IF(I67=0,"",I59/I67*100)</f>
        <v/>
      </c>
    </row>
    <row r="60" spans="1:52" ht="25.5" customHeight="1" x14ac:dyDescent="0.2">
      <c r="A60" s="173"/>
      <c r="B60" s="178" t="s">
        <v>78</v>
      </c>
      <c r="C60" s="179" t="s">
        <v>79</v>
      </c>
      <c r="D60" s="180"/>
      <c r="E60" s="180"/>
      <c r="F60" s="185" t="s">
        <v>26</v>
      </c>
      <c r="G60" s="186"/>
      <c r="H60" s="186"/>
      <c r="I60" s="186">
        <f>'SO 03 0012 Pol'!G58</f>
        <v>0</v>
      </c>
      <c r="J60" s="183" t="str">
        <f>IF(I67=0,"",I60/I67*100)</f>
        <v/>
      </c>
    </row>
    <row r="61" spans="1:52" ht="25.5" customHeight="1" x14ac:dyDescent="0.2">
      <c r="A61" s="173"/>
      <c r="B61" s="178" t="s">
        <v>80</v>
      </c>
      <c r="C61" s="179" t="s">
        <v>81</v>
      </c>
      <c r="D61" s="180"/>
      <c r="E61" s="180"/>
      <c r="F61" s="185" t="s">
        <v>26</v>
      </c>
      <c r="G61" s="186"/>
      <c r="H61" s="186"/>
      <c r="I61" s="186">
        <f>'SO 03 0012 Pol'!G82</f>
        <v>0</v>
      </c>
      <c r="J61" s="183" t="str">
        <f>IF(I67=0,"",I61/I67*100)</f>
        <v/>
      </c>
    </row>
    <row r="62" spans="1:52" ht="25.5" customHeight="1" x14ac:dyDescent="0.2">
      <c r="A62" s="173"/>
      <c r="B62" s="178" t="s">
        <v>82</v>
      </c>
      <c r="C62" s="179" t="s">
        <v>83</v>
      </c>
      <c r="D62" s="180"/>
      <c r="E62" s="180"/>
      <c r="F62" s="185" t="s">
        <v>26</v>
      </c>
      <c r="G62" s="186"/>
      <c r="H62" s="186"/>
      <c r="I62" s="186">
        <f>'SO 03 0012 Pol'!G106</f>
        <v>0</v>
      </c>
      <c r="J62" s="183" t="str">
        <f>IF(I67=0,"",I62/I67*100)</f>
        <v/>
      </c>
    </row>
    <row r="63" spans="1:52" ht="25.5" customHeight="1" x14ac:dyDescent="0.2">
      <c r="A63" s="173"/>
      <c r="B63" s="178" t="s">
        <v>84</v>
      </c>
      <c r="C63" s="179" t="s">
        <v>85</v>
      </c>
      <c r="D63" s="180"/>
      <c r="E63" s="180"/>
      <c r="F63" s="185" t="s">
        <v>27</v>
      </c>
      <c r="G63" s="186"/>
      <c r="H63" s="186"/>
      <c r="I63" s="186">
        <f>'SO 03 0012 Pol'!G113</f>
        <v>0</v>
      </c>
      <c r="J63" s="183" t="str">
        <f>IF(I67=0,"",I63/I67*100)</f>
        <v/>
      </c>
    </row>
    <row r="64" spans="1:52" ht="25.5" customHeight="1" x14ac:dyDescent="0.2">
      <c r="A64" s="173"/>
      <c r="B64" s="178" t="s">
        <v>86</v>
      </c>
      <c r="C64" s="179" t="s">
        <v>87</v>
      </c>
      <c r="D64" s="180"/>
      <c r="E64" s="180"/>
      <c r="F64" s="185" t="s">
        <v>27</v>
      </c>
      <c r="G64" s="186"/>
      <c r="H64" s="186"/>
      <c r="I64" s="186">
        <f>'SO 03 0012 Pol'!G118</f>
        <v>0</v>
      </c>
      <c r="J64" s="183" t="str">
        <f>IF(I67=0,"",I64/I67*100)</f>
        <v/>
      </c>
    </row>
    <row r="65" spans="1:10" ht="25.5" customHeight="1" x14ac:dyDescent="0.2">
      <c r="A65" s="173"/>
      <c r="B65" s="178" t="s">
        <v>88</v>
      </c>
      <c r="C65" s="179" t="s">
        <v>28</v>
      </c>
      <c r="D65" s="180"/>
      <c r="E65" s="180"/>
      <c r="F65" s="185" t="s">
        <v>88</v>
      </c>
      <c r="G65" s="186"/>
      <c r="H65" s="186"/>
      <c r="I65" s="186">
        <f>'VO 0010 Pol'!G8</f>
        <v>0</v>
      </c>
      <c r="J65" s="183" t="str">
        <f>IF(I67=0,"",I65/I67*100)</f>
        <v/>
      </c>
    </row>
    <row r="66" spans="1:10" ht="25.5" customHeight="1" x14ac:dyDescent="0.2">
      <c r="A66" s="173"/>
      <c r="B66" s="178" t="s">
        <v>89</v>
      </c>
      <c r="C66" s="179" t="s">
        <v>29</v>
      </c>
      <c r="D66" s="180"/>
      <c r="E66" s="180"/>
      <c r="F66" s="185" t="s">
        <v>89</v>
      </c>
      <c r="G66" s="186"/>
      <c r="H66" s="186"/>
      <c r="I66" s="186">
        <f>'VO 0010 Pol'!G10</f>
        <v>0</v>
      </c>
      <c r="J66" s="183" t="str">
        <f>IF(I67=0,"",I66/I67*100)</f>
        <v/>
      </c>
    </row>
    <row r="67" spans="1:10" ht="25.5" customHeight="1" x14ac:dyDescent="0.2">
      <c r="A67" s="174"/>
      <c r="B67" s="181" t="s">
        <v>1</v>
      </c>
      <c r="C67" s="181"/>
      <c r="D67" s="182"/>
      <c r="E67" s="182"/>
      <c r="F67" s="187"/>
      <c r="G67" s="188"/>
      <c r="H67" s="188"/>
      <c r="I67" s="188">
        <f>SUM(I58:I66)</f>
        <v>0</v>
      </c>
      <c r="J67" s="184">
        <f>SUM(J58:J66)</f>
        <v>0</v>
      </c>
    </row>
    <row r="68" spans="1:10" x14ac:dyDescent="0.2">
      <c r="F68" s="127"/>
      <c r="G68" s="126"/>
      <c r="H68" s="127"/>
      <c r="I68" s="126"/>
      <c r="J68" s="128"/>
    </row>
    <row r="69" spans="1:10" x14ac:dyDescent="0.2">
      <c r="F69" s="127"/>
      <c r="G69" s="126"/>
      <c r="H69" s="127"/>
      <c r="I69" s="126"/>
      <c r="J69" s="128"/>
    </row>
    <row r="70" spans="1:10" x14ac:dyDescent="0.2">
      <c r="F70" s="127"/>
      <c r="G70" s="126"/>
      <c r="H70" s="127"/>
      <c r="I70" s="126"/>
      <c r="J70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63:E63"/>
    <mergeCell ref="C64:E64"/>
    <mergeCell ref="C65:E65"/>
    <mergeCell ref="C66:E66"/>
    <mergeCell ref="C58:E58"/>
    <mergeCell ref="C59:E59"/>
    <mergeCell ref="C60:E60"/>
    <mergeCell ref="C61:E61"/>
    <mergeCell ref="C62:E62"/>
    <mergeCell ref="B44:E44"/>
    <mergeCell ref="B47:J47"/>
    <mergeCell ref="B48:J48"/>
    <mergeCell ref="B50:J50"/>
    <mergeCell ref="B52:J52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5" t="s">
        <v>6</v>
      </c>
      <c r="B1" s="95"/>
      <c r="C1" s="96"/>
      <c r="D1" s="95"/>
      <c r="E1" s="95"/>
      <c r="F1" s="95"/>
      <c r="G1" s="95"/>
    </row>
    <row r="2" spans="1:7" ht="24.95" customHeight="1" x14ac:dyDescent="0.2">
      <c r="A2" s="73" t="s">
        <v>7</v>
      </c>
      <c r="B2" s="72"/>
      <c r="C2" s="97"/>
      <c r="D2" s="97"/>
      <c r="E2" s="97"/>
      <c r="F2" s="97"/>
      <c r="G2" s="98"/>
    </row>
    <row r="3" spans="1:7" ht="24.95" customHeight="1" x14ac:dyDescent="0.2">
      <c r="A3" s="73" t="s">
        <v>8</v>
      </c>
      <c r="B3" s="72"/>
      <c r="C3" s="97"/>
      <c r="D3" s="97"/>
      <c r="E3" s="97"/>
      <c r="F3" s="97"/>
      <c r="G3" s="98"/>
    </row>
    <row r="4" spans="1:7" ht="24.95" customHeight="1" x14ac:dyDescent="0.2">
      <c r="A4" s="73" t="s">
        <v>9</v>
      </c>
      <c r="B4" s="72"/>
      <c r="C4" s="97"/>
      <c r="D4" s="97"/>
      <c r="E4" s="97"/>
      <c r="F4" s="97"/>
      <c r="G4" s="98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90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91</v>
      </c>
    </row>
    <row r="3" spans="1:60" ht="24.95" customHeight="1" x14ac:dyDescent="0.2">
      <c r="A3" s="192" t="s">
        <v>8</v>
      </c>
      <c r="B3" s="72" t="s">
        <v>58</v>
      </c>
      <c r="C3" s="195" t="s">
        <v>59</v>
      </c>
      <c r="D3" s="193"/>
      <c r="E3" s="193"/>
      <c r="F3" s="193"/>
      <c r="G3" s="194"/>
      <c r="AC3" s="125" t="s">
        <v>91</v>
      </c>
      <c r="AG3" t="s">
        <v>92</v>
      </c>
    </row>
    <row r="4" spans="1:60" ht="24.95" customHeight="1" x14ac:dyDescent="0.2">
      <c r="A4" s="196" t="s">
        <v>9</v>
      </c>
      <c r="B4" s="197" t="s">
        <v>60</v>
      </c>
      <c r="C4" s="198" t="s">
        <v>61</v>
      </c>
      <c r="D4" s="199"/>
      <c r="E4" s="199"/>
      <c r="F4" s="199"/>
      <c r="G4" s="200"/>
      <c r="AG4" t="s">
        <v>93</v>
      </c>
    </row>
    <row r="5" spans="1:60" x14ac:dyDescent="0.2">
      <c r="D5" s="190"/>
    </row>
    <row r="6" spans="1:60" ht="38.25" x14ac:dyDescent="0.2">
      <c r="A6" s="202" t="s">
        <v>94</v>
      </c>
      <c r="B6" s="204" t="s">
        <v>95</v>
      </c>
      <c r="C6" s="204" t="s">
        <v>96</v>
      </c>
      <c r="D6" s="203" t="s">
        <v>97</v>
      </c>
      <c r="E6" s="202" t="s">
        <v>98</v>
      </c>
      <c r="F6" s="201" t="s">
        <v>99</v>
      </c>
      <c r="G6" s="202" t="s">
        <v>30</v>
      </c>
      <c r="H6" s="205" t="s">
        <v>31</v>
      </c>
      <c r="I6" s="205" t="s">
        <v>100</v>
      </c>
      <c r="J6" s="205" t="s">
        <v>32</v>
      </c>
      <c r="K6" s="205" t="s">
        <v>101</v>
      </c>
      <c r="L6" s="205" t="s">
        <v>102</v>
      </c>
      <c r="M6" s="205" t="s">
        <v>103</v>
      </c>
      <c r="N6" s="205" t="s">
        <v>104</v>
      </c>
      <c r="O6" s="205" t="s">
        <v>105</v>
      </c>
      <c r="P6" s="205" t="s">
        <v>106</v>
      </c>
      <c r="Q6" s="205" t="s">
        <v>107</v>
      </c>
      <c r="R6" s="205" t="s">
        <v>108</v>
      </c>
      <c r="S6" s="205" t="s">
        <v>109</v>
      </c>
      <c r="T6" s="205" t="s">
        <v>110</v>
      </c>
      <c r="U6" s="205" t="s">
        <v>111</v>
      </c>
      <c r="V6" s="205" t="s">
        <v>112</v>
      </c>
      <c r="W6" s="205" t="s">
        <v>113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29" t="s">
        <v>114</v>
      </c>
      <c r="B8" s="230" t="s">
        <v>74</v>
      </c>
      <c r="C8" s="250" t="s">
        <v>75</v>
      </c>
      <c r="D8" s="231"/>
      <c r="E8" s="232"/>
      <c r="F8" s="233"/>
      <c r="G8" s="233">
        <f>SUMIF(AG9:AG16,"&lt;&gt;NOR",G9:G16)</f>
        <v>0</v>
      </c>
      <c r="H8" s="233"/>
      <c r="I8" s="233">
        <f>SUM(I9:I16)</f>
        <v>0</v>
      </c>
      <c r="J8" s="233"/>
      <c r="K8" s="233">
        <f>SUM(K9:K16)</f>
        <v>0</v>
      </c>
      <c r="L8" s="233"/>
      <c r="M8" s="233">
        <f>SUM(M9:M16)</f>
        <v>0</v>
      </c>
      <c r="N8" s="233"/>
      <c r="O8" s="233">
        <f>SUM(O9:O16)</f>
        <v>0</v>
      </c>
      <c r="P8" s="233"/>
      <c r="Q8" s="233">
        <f>SUM(Q9:Q16)</f>
        <v>0</v>
      </c>
      <c r="R8" s="233"/>
      <c r="S8" s="233"/>
      <c r="T8" s="234"/>
      <c r="U8" s="228"/>
      <c r="V8" s="228">
        <f>SUM(V9:V16)</f>
        <v>427.52000000000004</v>
      </c>
      <c r="W8" s="228"/>
      <c r="AG8" t="s">
        <v>115</v>
      </c>
    </row>
    <row r="9" spans="1:60" ht="22.5" outlineLevel="1" x14ac:dyDescent="0.2">
      <c r="A9" s="235">
        <v>1</v>
      </c>
      <c r="B9" s="236" t="s">
        <v>116</v>
      </c>
      <c r="C9" s="251" t="s">
        <v>117</v>
      </c>
      <c r="D9" s="237" t="s">
        <v>118</v>
      </c>
      <c r="E9" s="238">
        <v>400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119</v>
      </c>
      <c r="T9" s="241" t="s">
        <v>120</v>
      </c>
      <c r="U9" s="225">
        <v>0.22</v>
      </c>
      <c r="V9" s="225">
        <f>ROUND(E9*U9,2)</f>
        <v>88</v>
      </c>
      <c r="W9" s="225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121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3"/>
      <c r="B10" s="224"/>
      <c r="C10" s="252" t="s">
        <v>122</v>
      </c>
      <c r="D10" s="226"/>
      <c r="E10" s="227">
        <v>400</v>
      </c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123</v>
      </c>
      <c r="AH10" s="206">
        <v>0</v>
      </c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35">
        <v>2</v>
      </c>
      <c r="B11" s="236" t="s">
        <v>124</v>
      </c>
      <c r="C11" s="251" t="s">
        <v>125</v>
      </c>
      <c r="D11" s="237" t="s">
        <v>118</v>
      </c>
      <c r="E11" s="238">
        <v>400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119</v>
      </c>
      <c r="T11" s="241" t="s">
        <v>120</v>
      </c>
      <c r="U11" s="225">
        <v>0.64680000000000004</v>
      </c>
      <c r="V11" s="225">
        <f>ROUND(E11*U11,2)</f>
        <v>258.72000000000003</v>
      </c>
      <c r="W11" s="225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121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2" t="s">
        <v>122</v>
      </c>
      <c r="D12" s="226"/>
      <c r="E12" s="227">
        <v>400</v>
      </c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123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35">
        <v>3</v>
      </c>
      <c r="B13" s="236" t="s">
        <v>126</v>
      </c>
      <c r="C13" s="251" t="s">
        <v>127</v>
      </c>
      <c r="D13" s="237" t="s">
        <v>118</v>
      </c>
      <c r="E13" s="238">
        <v>400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119</v>
      </c>
      <c r="T13" s="241" t="s">
        <v>120</v>
      </c>
      <c r="U13" s="225">
        <v>0.20200000000000001</v>
      </c>
      <c r="V13" s="225">
        <f>ROUND(E13*U13,2)</f>
        <v>80.8</v>
      </c>
      <c r="W13" s="225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121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2" t="s">
        <v>122</v>
      </c>
      <c r="D14" s="226"/>
      <c r="E14" s="227">
        <v>400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123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35">
        <v>4</v>
      </c>
      <c r="B15" s="236" t="s">
        <v>128</v>
      </c>
      <c r="C15" s="251" t="s">
        <v>129</v>
      </c>
      <c r="D15" s="237" t="s">
        <v>130</v>
      </c>
      <c r="E15" s="238">
        <v>85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131</v>
      </c>
      <c r="T15" s="241" t="s">
        <v>132</v>
      </c>
      <c r="U15" s="225">
        <v>0</v>
      </c>
      <c r="V15" s="225">
        <f>ROUND(E15*U15,2)</f>
        <v>0</v>
      </c>
      <c r="W15" s="225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121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3"/>
      <c r="B16" s="224"/>
      <c r="C16" s="252" t="s">
        <v>133</v>
      </c>
      <c r="D16" s="226"/>
      <c r="E16" s="227">
        <v>85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123</v>
      </c>
      <c r="AH16" s="206">
        <v>0</v>
      </c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x14ac:dyDescent="0.2">
      <c r="A17" s="229" t="s">
        <v>114</v>
      </c>
      <c r="B17" s="230" t="s">
        <v>76</v>
      </c>
      <c r="C17" s="250" t="s">
        <v>77</v>
      </c>
      <c r="D17" s="231"/>
      <c r="E17" s="232"/>
      <c r="F17" s="233"/>
      <c r="G17" s="233">
        <f>SUMIF(AG18:AG57,"&lt;&gt;NOR",G18:G57)</f>
        <v>0</v>
      </c>
      <c r="H17" s="233"/>
      <c r="I17" s="233">
        <f>SUM(I18:I57)</f>
        <v>0</v>
      </c>
      <c r="J17" s="233"/>
      <c r="K17" s="233">
        <f>SUM(K18:K57)</f>
        <v>0</v>
      </c>
      <c r="L17" s="233"/>
      <c r="M17" s="233">
        <f>SUM(M18:M57)</f>
        <v>0</v>
      </c>
      <c r="N17" s="233"/>
      <c r="O17" s="233">
        <f>SUM(O18:O57)</f>
        <v>1.8800000000000001</v>
      </c>
      <c r="P17" s="233"/>
      <c r="Q17" s="233">
        <f>SUM(Q18:Q57)</f>
        <v>0</v>
      </c>
      <c r="R17" s="233"/>
      <c r="S17" s="233"/>
      <c r="T17" s="234"/>
      <c r="U17" s="228"/>
      <c r="V17" s="228">
        <f>SUM(V18:V57)</f>
        <v>272.30999999999989</v>
      </c>
      <c r="W17" s="228"/>
      <c r="AG17" t="s">
        <v>115</v>
      </c>
    </row>
    <row r="18" spans="1:60" ht="22.5" outlineLevel="1" x14ac:dyDescent="0.2">
      <c r="A18" s="235">
        <v>5</v>
      </c>
      <c r="B18" s="236" t="s">
        <v>134</v>
      </c>
      <c r="C18" s="251" t="s">
        <v>135</v>
      </c>
      <c r="D18" s="237" t="s">
        <v>136</v>
      </c>
      <c r="E18" s="238">
        <v>76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40">
        <v>1.2149999999999999E-2</v>
      </c>
      <c r="O18" s="240">
        <f>ROUND(E18*N18,2)</f>
        <v>0.92</v>
      </c>
      <c r="P18" s="240">
        <v>0</v>
      </c>
      <c r="Q18" s="240">
        <f>ROUND(E18*P18,2)</f>
        <v>0</v>
      </c>
      <c r="R18" s="240"/>
      <c r="S18" s="240" t="s">
        <v>119</v>
      </c>
      <c r="T18" s="241" t="s">
        <v>120</v>
      </c>
      <c r="U18" s="225">
        <v>9.7000000000000003E-2</v>
      </c>
      <c r="V18" s="225">
        <f>ROUND(E18*U18,2)</f>
        <v>7.37</v>
      </c>
      <c r="W18" s="225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121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3"/>
      <c r="B19" s="224"/>
      <c r="C19" s="252" t="s">
        <v>137</v>
      </c>
      <c r="D19" s="226"/>
      <c r="E19" s="227">
        <v>76</v>
      </c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123</v>
      </c>
      <c r="AH19" s="206">
        <v>0</v>
      </c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35">
        <v>6</v>
      </c>
      <c r="B20" s="236" t="s">
        <v>138</v>
      </c>
      <c r="C20" s="251" t="s">
        <v>139</v>
      </c>
      <c r="D20" s="237" t="s">
        <v>136</v>
      </c>
      <c r="E20" s="238">
        <v>20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40">
        <v>3.8000000000000002E-4</v>
      </c>
      <c r="O20" s="240">
        <f>ROUND(E20*N20,2)</f>
        <v>0.01</v>
      </c>
      <c r="P20" s="240">
        <v>0</v>
      </c>
      <c r="Q20" s="240">
        <f>ROUND(E20*P20,2)</f>
        <v>0</v>
      </c>
      <c r="R20" s="240"/>
      <c r="S20" s="240" t="s">
        <v>119</v>
      </c>
      <c r="T20" s="241" t="s">
        <v>120</v>
      </c>
      <c r="U20" s="225">
        <v>0.32</v>
      </c>
      <c r="V20" s="225">
        <f>ROUND(E20*U20,2)</f>
        <v>6.4</v>
      </c>
      <c r="W20" s="225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121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3"/>
      <c r="B21" s="224"/>
      <c r="C21" s="252" t="s">
        <v>140</v>
      </c>
      <c r="D21" s="226"/>
      <c r="E21" s="227">
        <v>20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123</v>
      </c>
      <c r="AH21" s="206">
        <v>0</v>
      </c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35">
        <v>7</v>
      </c>
      <c r="B22" s="236" t="s">
        <v>141</v>
      </c>
      <c r="C22" s="251" t="s">
        <v>142</v>
      </c>
      <c r="D22" s="237" t="s">
        <v>136</v>
      </c>
      <c r="E22" s="238">
        <v>58.5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40">
        <v>4.6999999999999999E-4</v>
      </c>
      <c r="O22" s="240">
        <f>ROUND(E22*N22,2)</f>
        <v>0.03</v>
      </c>
      <c r="P22" s="240">
        <v>0</v>
      </c>
      <c r="Q22" s="240">
        <f>ROUND(E22*P22,2)</f>
        <v>0</v>
      </c>
      <c r="R22" s="240"/>
      <c r="S22" s="240" t="s">
        <v>119</v>
      </c>
      <c r="T22" s="241" t="s">
        <v>120</v>
      </c>
      <c r="U22" s="225">
        <v>0.35899999999999999</v>
      </c>
      <c r="V22" s="225">
        <f>ROUND(E22*U22,2)</f>
        <v>21</v>
      </c>
      <c r="W22" s="225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121</v>
      </c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2" t="s">
        <v>143</v>
      </c>
      <c r="D23" s="226"/>
      <c r="E23" s="227">
        <v>58.5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123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35">
        <v>8</v>
      </c>
      <c r="B24" s="236" t="s">
        <v>144</v>
      </c>
      <c r="C24" s="251" t="s">
        <v>145</v>
      </c>
      <c r="D24" s="237" t="s">
        <v>136</v>
      </c>
      <c r="E24" s="238">
        <v>12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40">
        <v>6.9999999999999999E-4</v>
      </c>
      <c r="O24" s="240">
        <f>ROUND(E24*N24,2)</f>
        <v>0.01</v>
      </c>
      <c r="P24" s="240">
        <v>0</v>
      </c>
      <c r="Q24" s="240">
        <f>ROUND(E24*P24,2)</f>
        <v>0</v>
      </c>
      <c r="R24" s="240"/>
      <c r="S24" s="240" t="s">
        <v>119</v>
      </c>
      <c r="T24" s="241" t="s">
        <v>120</v>
      </c>
      <c r="U24" s="225">
        <v>0.45200000000000001</v>
      </c>
      <c r="V24" s="225">
        <f>ROUND(E24*U24,2)</f>
        <v>5.42</v>
      </c>
      <c r="W24" s="225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121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/>
      <c r="B25" s="224"/>
      <c r="C25" s="252" t="s">
        <v>146</v>
      </c>
      <c r="D25" s="226"/>
      <c r="E25" s="227">
        <v>12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123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42">
        <v>9</v>
      </c>
      <c r="B26" s="243" t="s">
        <v>147</v>
      </c>
      <c r="C26" s="253" t="s">
        <v>148</v>
      </c>
      <c r="D26" s="244" t="s">
        <v>136</v>
      </c>
      <c r="E26" s="245">
        <v>14</v>
      </c>
      <c r="F26" s="246"/>
      <c r="G26" s="247">
        <f>ROUND(E26*F26,2)</f>
        <v>0</v>
      </c>
      <c r="H26" s="246"/>
      <c r="I26" s="247">
        <f>ROUND(E26*H26,2)</f>
        <v>0</v>
      </c>
      <c r="J26" s="246"/>
      <c r="K26" s="247">
        <f>ROUND(E26*J26,2)</f>
        <v>0</v>
      </c>
      <c r="L26" s="247">
        <v>21</v>
      </c>
      <c r="M26" s="247">
        <f>G26*(1+L26/100)</f>
        <v>0</v>
      </c>
      <c r="N26" s="247">
        <v>1.5200000000000001E-3</v>
      </c>
      <c r="O26" s="247">
        <f>ROUND(E26*N26,2)</f>
        <v>0.02</v>
      </c>
      <c r="P26" s="247">
        <v>0</v>
      </c>
      <c r="Q26" s="247">
        <f>ROUND(E26*P26,2)</f>
        <v>0</v>
      </c>
      <c r="R26" s="247"/>
      <c r="S26" s="247" t="s">
        <v>119</v>
      </c>
      <c r="T26" s="248" t="s">
        <v>120</v>
      </c>
      <c r="U26" s="225">
        <v>1.173</v>
      </c>
      <c r="V26" s="225">
        <f>ROUND(E26*U26,2)</f>
        <v>16.420000000000002</v>
      </c>
      <c r="W26" s="225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121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35">
        <v>10</v>
      </c>
      <c r="B27" s="236" t="s">
        <v>149</v>
      </c>
      <c r="C27" s="251" t="s">
        <v>150</v>
      </c>
      <c r="D27" s="237" t="s">
        <v>136</v>
      </c>
      <c r="E27" s="238">
        <v>16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40">
        <v>7.7999999999999999E-4</v>
      </c>
      <c r="O27" s="240">
        <f>ROUND(E27*N27,2)</f>
        <v>0.01</v>
      </c>
      <c r="P27" s="240">
        <v>0</v>
      </c>
      <c r="Q27" s="240">
        <f>ROUND(E27*P27,2)</f>
        <v>0</v>
      </c>
      <c r="R27" s="240"/>
      <c r="S27" s="240" t="s">
        <v>119</v>
      </c>
      <c r="T27" s="241" t="s">
        <v>120</v>
      </c>
      <c r="U27" s="225">
        <v>0.81899999999999995</v>
      </c>
      <c r="V27" s="225">
        <f>ROUND(E27*U27,2)</f>
        <v>13.1</v>
      </c>
      <c r="W27" s="225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121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3"/>
      <c r="B28" s="224"/>
      <c r="C28" s="252" t="s">
        <v>151</v>
      </c>
      <c r="D28" s="226"/>
      <c r="E28" s="227">
        <v>16</v>
      </c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123</v>
      </c>
      <c r="AH28" s="206">
        <v>0</v>
      </c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35">
        <v>11</v>
      </c>
      <c r="B29" s="236" t="s">
        <v>152</v>
      </c>
      <c r="C29" s="251" t="s">
        <v>153</v>
      </c>
      <c r="D29" s="237" t="s">
        <v>136</v>
      </c>
      <c r="E29" s="238">
        <v>18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40">
        <v>1.31E-3</v>
      </c>
      <c r="O29" s="240">
        <f>ROUND(E29*N29,2)</f>
        <v>0.02</v>
      </c>
      <c r="P29" s="240">
        <v>0</v>
      </c>
      <c r="Q29" s="240">
        <f>ROUND(E29*P29,2)</f>
        <v>0</v>
      </c>
      <c r="R29" s="240"/>
      <c r="S29" s="240" t="s">
        <v>119</v>
      </c>
      <c r="T29" s="241" t="s">
        <v>120</v>
      </c>
      <c r="U29" s="225">
        <v>0.79700000000000004</v>
      </c>
      <c r="V29" s="225">
        <f>ROUND(E29*U29,2)</f>
        <v>14.35</v>
      </c>
      <c r="W29" s="225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121</v>
      </c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3"/>
      <c r="B30" s="224"/>
      <c r="C30" s="252" t="s">
        <v>154</v>
      </c>
      <c r="D30" s="226"/>
      <c r="E30" s="227">
        <v>18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123</v>
      </c>
      <c r="AH30" s="206">
        <v>0</v>
      </c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35">
        <v>12</v>
      </c>
      <c r="B31" s="236" t="s">
        <v>155</v>
      </c>
      <c r="C31" s="251" t="s">
        <v>156</v>
      </c>
      <c r="D31" s="237" t="s">
        <v>136</v>
      </c>
      <c r="E31" s="238">
        <v>32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40">
        <v>2.0999999999999999E-3</v>
      </c>
      <c r="O31" s="240">
        <f>ROUND(E31*N31,2)</f>
        <v>7.0000000000000007E-2</v>
      </c>
      <c r="P31" s="240">
        <v>0</v>
      </c>
      <c r="Q31" s="240">
        <f>ROUND(E31*P31,2)</f>
        <v>0</v>
      </c>
      <c r="R31" s="240"/>
      <c r="S31" s="240" t="s">
        <v>119</v>
      </c>
      <c r="T31" s="241" t="s">
        <v>120</v>
      </c>
      <c r="U31" s="225">
        <v>0.8</v>
      </c>
      <c r="V31" s="225">
        <f>ROUND(E31*U31,2)</f>
        <v>25.6</v>
      </c>
      <c r="W31" s="225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121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3"/>
      <c r="B32" s="224"/>
      <c r="C32" s="252" t="s">
        <v>157</v>
      </c>
      <c r="D32" s="226"/>
      <c r="E32" s="227">
        <v>32</v>
      </c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123</v>
      </c>
      <c r="AH32" s="206">
        <v>0</v>
      </c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35">
        <v>13</v>
      </c>
      <c r="B33" s="236" t="s">
        <v>158</v>
      </c>
      <c r="C33" s="251" t="s">
        <v>159</v>
      </c>
      <c r="D33" s="237" t="s">
        <v>136</v>
      </c>
      <c r="E33" s="238">
        <v>34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40">
        <v>2.5200000000000001E-3</v>
      </c>
      <c r="O33" s="240">
        <f>ROUND(E33*N33,2)</f>
        <v>0.09</v>
      </c>
      <c r="P33" s="240">
        <v>0</v>
      </c>
      <c r="Q33" s="240">
        <f>ROUND(E33*P33,2)</f>
        <v>0</v>
      </c>
      <c r="R33" s="240"/>
      <c r="S33" s="240" t="s">
        <v>119</v>
      </c>
      <c r="T33" s="241" t="s">
        <v>120</v>
      </c>
      <c r="U33" s="225">
        <v>0.8</v>
      </c>
      <c r="V33" s="225">
        <f>ROUND(E33*U33,2)</f>
        <v>27.2</v>
      </c>
      <c r="W33" s="225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121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3"/>
      <c r="B34" s="224"/>
      <c r="C34" s="252" t="s">
        <v>160</v>
      </c>
      <c r="D34" s="226"/>
      <c r="E34" s="227">
        <v>34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123</v>
      </c>
      <c r="AH34" s="206">
        <v>0</v>
      </c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35">
        <v>14</v>
      </c>
      <c r="B35" s="236" t="s">
        <v>161</v>
      </c>
      <c r="C35" s="251" t="s">
        <v>162</v>
      </c>
      <c r="D35" s="237" t="s">
        <v>136</v>
      </c>
      <c r="E35" s="238">
        <v>50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40">
        <v>3.5699999999999998E-3</v>
      </c>
      <c r="O35" s="240">
        <f>ROUND(E35*N35,2)</f>
        <v>0.18</v>
      </c>
      <c r="P35" s="240">
        <v>0</v>
      </c>
      <c r="Q35" s="240">
        <f>ROUND(E35*P35,2)</f>
        <v>0</v>
      </c>
      <c r="R35" s="240"/>
      <c r="S35" s="240" t="s">
        <v>119</v>
      </c>
      <c r="T35" s="241" t="s">
        <v>120</v>
      </c>
      <c r="U35" s="225">
        <v>0.55000000000000004</v>
      </c>
      <c r="V35" s="225">
        <f>ROUND(E35*U35,2)</f>
        <v>27.5</v>
      </c>
      <c r="W35" s="225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121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3"/>
      <c r="B36" s="224"/>
      <c r="C36" s="252" t="s">
        <v>163</v>
      </c>
      <c r="D36" s="226"/>
      <c r="E36" s="227">
        <v>50</v>
      </c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123</v>
      </c>
      <c r="AH36" s="206">
        <v>0</v>
      </c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35">
        <v>15</v>
      </c>
      <c r="B37" s="236" t="s">
        <v>164</v>
      </c>
      <c r="C37" s="251" t="s">
        <v>165</v>
      </c>
      <c r="D37" s="237" t="s">
        <v>136</v>
      </c>
      <c r="E37" s="238">
        <v>126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40">
        <v>4.0299999999999997E-3</v>
      </c>
      <c r="O37" s="240">
        <f>ROUND(E37*N37,2)</f>
        <v>0.51</v>
      </c>
      <c r="P37" s="240">
        <v>0</v>
      </c>
      <c r="Q37" s="240">
        <f>ROUND(E37*P37,2)</f>
        <v>0</v>
      </c>
      <c r="R37" s="240"/>
      <c r="S37" s="240" t="s">
        <v>119</v>
      </c>
      <c r="T37" s="241" t="s">
        <v>120</v>
      </c>
      <c r="U37" s="225">
        <v>0.6</v>
      </c>
      <c r="V37" s="225">
        <f>ROUND(E37*U37,2)</f>
        <v>75.599999999999994</v>
      </c>
      <c r="W37" s="225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121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23"/>
      <c r="B38" s="224"/>
      <c r="C38" s="252" t="s">
        <v>166</v>
      </c>
      <c r="D38" s="226"/>
      <c r="E38" s="227">
        <v>126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123</v>
      </c>
      <c r="AH38" s="206">
        <v>0</v>
      </c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235">
        <v>16</v>
      </c>
      <c r="B39" s="236" t="s">
        <v>167</v>
      </c>
      <c r="C39" s="251" t="s">
        <v>168</v>
      </c>
      <c r="D39" s="237" t="s">
        <v>169</v>
      </c>
      <c r="E39" s="238">
        <v>4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40">
        <v>4.4999999999999999E-4</v>
      </c>
      <c r="O39" s="240">
        <f>ROUND(E39*N39,2)</f>
        <v>0</v>
      </c>
      <c r="P39" s="240">
        <v>0</v>
      </c>
      <c r="Q39" s="240">
        <f>ROUND(E39*P39,2)</f>
        <v>0</v>
      </c>
      <c r="R39" s="240"/>
      <c r="S39" s="240" t="s">
        <v>119</v>
      </c>
      <c r="T39" s="241" t="s">
        <v>120</v>
      </c>
      <c r="U39" s="225">
        <v>0.25</v>
      </c>
      <c r="V39" s="225">
        <f>ROUND(E39*U39,2)</f>
        <v>1</v>
      </c>
      <c r="W39" s="225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121</v>
      </c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3"/>
      <c r="B40" s="224"/>
      <c r="C40" s="252" t="s">
        <v>170</v>
      </c>
      <c r="D40" s="226"/>
      <c r="E40" s="227">
        <v>4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123</v>
      </c>
      <c r="AH40" s="206">
        <v>0</v>
      </c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35">
        <v>17</v>
      </c>
      <c r="B41" s="236" t="s">
        <v>171</v>
      </c>
      <c r="C41" s="251" t="s">
        <v>172</v>
      </c>
      <c r="D41" s="237" t="s">
        <v>169</v>
      </c>
      <c r="E41" s="238">
        <v>4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40">
        <v>5.5000000000000003E-4</v>
      </c>
      <c r="O41" s="240">
        <f>ROUND(E41*N41,2)</f>
        <v>0</v>
      </c>
      <c r="P41" s="240">
        <v>0</v>
      </c>
      <c r="Q41" s="240">
        <f>ROUND(E41*P41,2)</f>
        <v>0</v>
      </c>
      <c r="R41" s="240"/>
      <c r="S41" s="240" t="s">
        <v>119</v>
      </c>
      <c r="T41" s="241" t="s">
        <v>120</v>
      </c>
      <c r="U41" s="225">
        <v>0.36670000000000003</v>
      </c>
      <c r="V41" s="225">
        <f>ROUND(E41*U41,2)</f>
        <v>1.47</v>
      </c>
      <c r="W41" s="225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121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223"/>
      <c r="B42" s="224"/>
      <c r="C42" s="252" t="s">
        <v>170</v>
      </c>
      <c r="D42" s="226"/>
      <c r="E42" s="227">
        <v>4</v>
      </c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123</v>
      </c>
      <c r="AH42" s="206">
        <v>0</v>
      </c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235">
        <v>18</v>
      </c>
      <c r="B43" s="236" t="s">
        <v>173</v>
      </c>
      <c r="C43" s="251" t="s">
        <v>174</v>
      </c>
      <c r="D43" s="237" t="s">
        <v>169</v>
      </c>
      <c r="E43" s="238">
        <v>5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0"/>
      <c r="S43" s="240" t="s">
        <v>119</v>
      </c>
      <c r="T43" s="241" t="s">
        <v>120</v>
      </c>
      <c r="U43" s="225">
        <v>0.157</v>
      </c>
      <c r="V43" s="225">
        <f>ROUND(E43*U43,2)</f>
        <v>0.79</v>
      </c>
      <c r="W43" s="225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121</v>
      </c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23"/>
      <c r="B44" s="224"/>
      <c r="C44" s="252" t="s">
        <v>175</v>
      </c>
      <c r="D44" s="226"/>
      <c r="E44" s="227">
        <v>5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123</v>
      </c>
      <c r="AH44" s="206">
        <v>0</v>
      </c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35">
        <v>19</v>
      </c>
      <c r="B45" s="236" t="s">
        <v>176</v>
      </c>
      <c r="C45" s="251" t="s">
        <v>177</v>
      </c>
      <c r="D45" s="237" t="s">
        <v>169</v>
      </c>
      <c r="E45" s="238">
        <v>13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0"/>
      <c r="S45" s="240" t="s">
        <v>119</v>
      </c>
      <c r="T45" s="241" t="s">
        <v>120</v>
      </c>
      <c r="U45" s="225">
        <v>0.17399999999999999</v>
      </c>
      <c r="V45" s="225">
        <f>ROUND(E45*U45,2)</f>
        <v>2.2599999999999998</v>
      </c>
      <c r="W45" s="225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121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23"/>
      <c r="B46" s="224"/>
      <c r="C46" s="252" t="s">
        <v>178</v>
      </c>
      <c r="D46" s="226"/>
      <c r="E46" s="227">
        <v>13</v>
      </c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123</v>
      </c>
      <c r="AH46" s="206">
        <v>0</v>
      </c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35">
        <v>20</v>
      </c>
      <c r="B47" s="236" t="s">
        <v>179</v>
      </c>
      <c r="C47" s="251" t="s">
        <v>180</v>
      </c>
      <c r="D47" s="237" t="s">
        <v>169</v>
      </c>
      <c r="E47" s="238">
        <v>3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0"/>
      <c r="S47" s="240" t="s">
        <v>119</v>
      </c>
      <c r="T47" s="241" t="s">
        <v>120</v>
      </c>
      <c r="U47" s="225">
        <v>0.25900000000000001</v>
      </c>
      <c r="V47" s="225">
        <f>ROUND(E47*U47,2)</f>
        <v>0.78</v>
      </c>
      <c r="W47" s="225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121</v>
      </c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223"/>
      <c r="B48" s="224"/>
      <c r="C48" s="252" t="s">
        <v>181</v>
      </c>
      <c r="D48" s="226"/>
      <c r="E48" s="227">
        <v>3</v>
      </c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123</v>
      </c>
      <c r="AH48" s="206">
        <v>0</v>
      </c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235">
        <v>21</v>
      </c>
      <c r="B49" s="236" t="s">
        <v>182</v>
      </c>
      <c r="C49" s="251" t="s">
        <v>183</v>
      </c>
      <c r="D49" s="237" t="s">
        <v>169</v>
      </c>
      <c r="E49" s="238">
        <v>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40">
        <v>7.6099999999999996E-3</v>
      </c>
      <c r="O49" s="240">
        <f>ROUND(E49*N49,2)</f>
        <v>0.01</v>
      </c>
      <c r="P49" s="240">
        <v>0</v>
      </c>
      <c r="Q49" s="240">
        <f>ROUND(E49*P49,2)</f>
        <v>0</v>
      </c>
      <c r="R49" s="240"/>
      <c r="S49" s="240" t="s">
        <v>119</v>
      </c>
      <c r="T49" s="241" t="s">
        <v>120</v>
      </c>
      <c r="U49" s="225">
        <v>0.42</v>
      </c>
      <c r="V49" s="225">
        <f>ROUND(E49*U49,2)</f>
        <v>0.42</v>
      </c>
      <c r="W49" s="225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121</v>
      </c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23"/>
      <c r="B50" s="224"/>
      <c r="C50" s="252" t="s">
        <v>184</v>
      </c>
      <c r="D50" s="226"/>
      <c r="E50" s="227">
        <v>1</v>
      </c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123</v>
      </c>
      <c r="AH50" s="206">
        <v>0</v>
      </c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35">
        <v>22</v>
      </c>
      <c r="B51" s="236" t="s">
        <v>185</v>
      </c>
      <c r="C51" s="251" t="s">
        <v>186</v>
      </c>
      <c r="D51" s="237" t="s">
        <v>169</v>
      </c>
      <c r="E51" s="238">
        <v>6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40">
        <v>3.8000000000000002E-4</v>
      </c>
      <c r="O51" s="240">
        <f>ROUND(E51*N51,2)</f>
        <v>0</v>
      </c>
      <c r="P51" s="240">
        <v>0</v>
      </c>
      <c r="Q51" s="240">
        <f>ROUND(E51*P51,2)</f>
        <v>0</v>
      </c>
      <c r="R51" s="240"/>
      <c r="S51" s="240" t="s">
        <v>119</v>
      </c>
      <c r="T51" s="241" t="s">
        <v>120</v>
      </c>
      <c r="U51" s="225">
        <v>0.13300000000000001</v>
      </c>
      <c r="V51" s="225">
        <f>ROUND(E51*U51,2)</f>
        <v>0.8</v>
      </c>
      <c r="W51" s="225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121</v>
      </c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23"/>
      <c r="B52" s="224"/>
      <c r="C52" s="252" t="s">
        <v>187</v>
      </c>
      <c r="D52" s="226"/>
      <c r="E52" s="227">
        <v>6</v>
      </c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123</v>
      </c>
      <c r="AH52" s="206">
        <v>0</v>
      </c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35">
        <v>23</v>
      </c>
      <c r="B53" s="236" t="s">
        <v>188</v>
      </c>
      <c r="C53" s="251" t="s">
        <v>189</v>
      </c>
      <c r="D53" s="237" t="s">
        <v>136</v>
      </c>
      <c r="E53" s="238">
        <v>444.5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0"/>
      <c r="S53" s="240" t="s">
        <v>119</v>
      </c>
      <c r="T53" s="241" t="s">
        <v>120</v>
      </c>
      <c r="U53" s="225">
        <v>4.8000000000000001E-2</v>
      </c>
      <c r="V53" s="225">
        <f>ROUND(E53*U53,2)</f>
        <v>21.34</v>
      </c>
      <c r="W53" s="225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121</v>
      </c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23"/>
      <c r="B54" s="224"/>
      <c r="C54" s="252" t="s">
        <v>190</v>
      </c>
      <c r="D54" s="226"/>
      <c r="E54" s="227">
        <v>444.5</v>
      </c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123</v>
      </c>
      <c r="AH54" s="206">
        <v>0</v>
      </c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35">
        <v>24</v>
      </c>
      <c r="B55" s="236" t="s">
        <v>191</v>
      </c>
      <c r="C55" s="251" t="s">
        <v>192</v>
      </c>
      <c r="D55" s="237" t="s">
        <v>169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40">
        <v>1.1999999999999999E-3</v>
      </c>
      <c r="O55" s="240">
        <f>ROUND(E55*N55,2)</f>
        <v>0</v>
      </c>
      <c r="P55" s="240">
        <v>0</v>
      </c>
      <c r="Q55" s="240">
        <f>ROUND(E55*P55,2)</f>
        <v>0</v>
      </c>
      <c r="R55" s="240"/>
      <c r="S55" s="240" t="s">
        <v>131</v>
      </c>
      <c r="T55" s="241" t="s">
        <v>120</v>
      </c>
      <c r="U55" s="225">
        <v>0.5333</v>
      </c>
      <c r="V55" s="225">
        <f>ROUND(E55*U55,2)</f>
        <v>0.53</v>
      </c>
      <c r="W55" s="225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121</v>
      </c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23"/>
      <c r="B56" s="224"/>
      <c r="C56" s="252" t="s">
        <v>184</v>
      </c>
      <c r="D56" s="226"/>
      <c r="E56" s="227">
        <v>1</v>
      </c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123</v>
      </c>
      <c r="AH56" s="206">
        <v>0</v>
      </c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42">
        <v>25</v>
      </c>
      <c r="B57" s="243" t="s">
        <v>193</v>
      </c>
      <c r="C57" s="253" t="s">
        <v>194</v>
      </c>
      <c r="D57" s="244" t="s">
        <v>195</v>
      </c>
      <c r="E57" s="245">
        <v>1.8784799999999999</v>
      </c>
      <c r="F57" s="246"/>
      <c r="G57" s="247">
        <f>ROUND(E57*F57,2)</f>
        <v>0</v>
      </c>
      <c r="H57" s="246"/>
      <c r="I57" s="247">
        <f>ROUND(E57*H57,2)</f>
        <v>0</v>
      </c>
      <c r="J57" s="246"/>
      <c r="K57" s="247">
        <f>ROUND(E57*J57,2)</f>
        <v>0</v>
      </c>
      <c r="L57" s="247">
        <v>21</v>
      </c>
      <c r="M57" s="247">
        <f>G57*(1+L57/100)</f>
        <v>0</v>
      </c>
      <c r="N57" s="247">
        <v>0</v>
      </c>
      <c r="O57" s="247">
        <f>ROUND(E57*N57,2)</f>
        <v>0</v>
      </c>
      <c r="P57" s="247">
        <v>0</v>
      </c>
      <c r="Q57" s="247">
        <f>ROUND(E57*P57,2)</f>
        <v>0</v>
      </c>
      <c r="R57" s="247"/>
      <c r="S57" s="247" t="s">
        <v>119</v>
      </c>
      <c r="T57" s="248" t="s">
        <v>120</v>
      </c>
      <c r="U57" s="225">
        <v>1.575</v>
      </c>
      <c r="V57" s="225">
        <f>ROUND(E57*U57,2)</f>
        <v>2.96</v>
      </c>
      <c r="W57" s="225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196</v>
      </c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x14ac:dyDescent="0.2">
      <c r="A58" s="229" t="s">
        <v>114</v>
      </c>
      <c r="B58" s="230" t="s">
        <v>78</v>
      </c>
      <c r="C58" s="250" t="s">
        <v>79</v>
      </c>
      <c r="D58" s="231"/>
      <c r="E58" s="232"/>
      <c r="F58" s="233"/>
      <c r="G58" s="233">
        <f>SUMIF(AG59:AG81,"&lt;&gt;NOR",G59:G81)</f>
        <v>0</v>
      </c>
      <c r="H58" s="233"/>
      <c r="I58" s="233">
        <f>SUM(I59:I81)</f>
        <v>0</v>
      </c>
      <c r="J58" s="233"/>
      <c r="K58" s="233">
        <f>SUM(K59:K81)</f>
        <v>0</v>
      </c>
      <c r="L58" s="233"/>
      <c r="M58" s="233">
        <f>SUM(M59:M81)</f>
        <v>0</v>
      </c>
      <c r="N58" s="233"/>
      <c r="O58" s="233">
        <f>SUM(O59:O81)</f>
        <v>2.2899999999999996</v>
      </c>
      <c r="P58" s="233"/>
      <c r="Q58" s="233">
        <f>SUM(Q59:Q81)</f>
        <v>0</v>
      </c>
      <c r="R58" s="233"/>
      <c r="S58" s="233"/>
      <c r="T58" s="234"/>
      <c r="U58" s="228"/>
      <c r="V58" s="228">
        <f>SUM(V59:V81)</f>
        <v>220.92</v>
      </c>
      <c r="W58" s="228"/>
      <c r="AG58" t="s">
        <v>115</v>
      </c>
    </row>
    <row r="59" spans="1:60" outlineLevel="1" x14ac:dyDescent="0.2">
      <c r="A59" s="235">
        <v>26</v>
      </c>
      <c r="B59" s="236" t="s">
        <v>197</v>
      </c>
      <c r="C59" s="251" t="s">
        <v>198</v>
      </c>
      <c r="D59" s="237" t="s">
        <v>136</v>
      </c>
      <c r="E59" s="238">
        <v>44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40">
        <v>1.387E-2</v>
      </c>
      <c r="O59" s="240">
        <f>ROUND(E59*N59,2)</f>
        <v>0.61</v>
      </c>
      <c r="P59" s="240">
        <v>0</v>
      </c>
      <c r="Q59" s="240">
        <f>ROUND(E59*P59,2)</f>
        <v>0</v>
      </c>
      <c r="R59" s="240"/>
      <c r="S59" s="240" t="s">
        <v>119</v>
      </c>
      <c r="T59" s="241" t="s">
        <v>120</v>
      </c>
      <c r="U59" s="225">
        <v>0.82899999999999996</v>
      </c>
      <c r="V59" s="225">
        <f>ROUND(E59*U59,2)</f>
        <v>36.479999999999997</v>
      </c>
      <c r="W59" s="225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121</v>
      </c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223"/>
      <c r="B60" s="224"/>
      <c r="C60" s="252" t="s">
        <v>199</v>
      </c>
      <c r="D60" s="226"/>
      <c r="E60" s="227">
        <v>44</v>
      </c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123</v>
      </c>
      <c r="AH60" s="206">
        <v>0</v>
      </c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235">
        <v>27</v>
      </c>
      <c r="B61" s="236" t="s">
        <v>200</v>
      </c>
      <c r="C61" s="251" t="s">
        <v>201</v>
      </c>
      <c r="D61" s="237" t="s">
        <v>136</v>
      </c>
      <c r="E61" s="238">
        <v>60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40">
        <v>1.6080000000000001E-2</v>
      </c>
      <c r="O61" s="240">
        <f>ROUND(E61*N61,2)</f>
        <v>0.96</v>
      </c>
      <c r="P61" s="240">
        <v>0</v>
      </c>
      <c r="Q61" s="240">
        <f>ROUND(E61*P61,2)</f>
        <v>0</v>
      </c>
      <c r="R61" s="240"/>
      <c r="S61" s="240" t="s">
        <v>119</v>
      </c>
      <c r="T61" s="241" t="s">
        <v>120</v>
      </c>
      <c r="U61" s="225">
        <v>0.91800000000000004</v>
      </c>
      <c r="V61" s="225">
        <f>ROUND(E61*U61,2)</f>
        <v>55.08</v>
      </c>
      <c r="W61" s="225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121</v>
      </c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223"/>
      <c r="B62" s="224"/>
      <c r="C62" s="252" t="s">
        <v>202</v>
      </c>
      <c r="D62" s="226"/>
      <c r="E62" s="227">
        <v>60</v>
      </c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123</v>
      </c>
      <c r="AH62" s="206">
        <v>0</v>
      </c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235">
        <v>28</v>
      </c>
      <c r="B63" s="236" t="s">
        <v>203</v>
      </c>
      <c r="C63" s="251" t="s">
        <v>204</v>
      </c>
      <c r="D63" s="237" t="s">
        <v>136</v>
      </c>
      <c r="E63" s="238">
        <v>45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40">
        <v>3.9899999999999996E-3</v>
      </c>
      <c r="O63" s="240">
        <f>ROUND(E63*N63,2)</f>
        <v>0.18</v>
      </c>
      <c r="P63" s="240">
        <v>0</v>
      </c>
      <c r="Q63" s="240">
        <f>ROUND(E63*P63,2)</f>
        <v>0</v>
      </c>
      <c r="R63" s="240"/>
      <c r="S63" s="240" t="s">
        <v>119</v>
      </c>
      <c r="T63" s="241" t="s">
        <v>120</v>
      </c>
      <c r="U63" s="225">
        <v>0.54290000000000005</v>
      </c>
      <c r="V63" s="225">
        <f>ROUND(E63*U63,2)</f>
        <v>24.43</v>
      </c>
      <c r="W63" s="225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121</v>
      </c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23"/>
      <c r="B64" s="224"/>
      <c r="C64" s="252" t="s">
        <v>205</v>
      </c>
      <c r="D64" s="226"/>
      <c r="E64" s="227">
        <v>45</v>
      </c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123</v>
      </c>
      <c r="AH64" s="206">
        <v>0</v>
      </c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35">
        <v>29</v>
      </c>
      <c r="B65" s="236" t="s">
        <v>206</v>
      </c>
      <c r="C65" s="251" t="s">
        <v>207</v>
      </c>
      <c r="D65" s="237" t="s">
        <v>136</v>
      </c>
      <c r="E65" s="238">
        <v>54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40">
        <v>5.1799999999999997E-3</v>
      </c>
      <c r="O65" s="240">
        <f>ROUND(E65*N65,2)</f>
        <v>0.28000000000000003</v>
      </c>
      <c r="P65" s="240">
        <v>0</v>
      </c>
      <c r="Q65" s="240">
        <f>ROUND(E65*P65,2)</f>
        <v>0</v>
      </c>
      <c r="R65" s="240"/>
      <c r="S65" s="240" t="s">
        <v>119</v>
      </c>
      <c r="T65" s="241" t="s">
        <v>120</v>
      </c>
      <c r="U65" s="225">
        <v>0.63429999999999997</v>
      </c>
      <c r="V65" s="225">
        <f>ROUND(E65*U65,2)</f>
        <v>34.25</v>
      </c>
      <c r="W65" s="225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121</v>
      </c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223"/>
      <c r="B66" s="224"/>
      <c r="C66" s="252" t="s">
        <v>208</v>
      </c>
      <c r="D66" s="226"/>
      <c r="E66" s="227">
        <v>54</v>
      </c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123</v>
      </c>
      <c r="AH66" s="206">
        <v>0</v>
      </c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235">
        <v>30</v>
      </c>
      <c r="B67" s="236" t="s">
        <v>209</v>
      </c>
      <c r="C67" s="251" t="s">
        <v>210</v>
      </c>
      <c r="D67" s="237" t="s">
        <v>136</v>
      </c>
      <c r="E67" s="238">
        <v>36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40">
        <v>5.3499999999999997E-3</v>
      </c>
      <c r="O67" s="240">
        <f>ROUND(E67*N67,2)</f>
        <v>0.19</v>
      </c>
      <c r="P67" s="240">
        <v>0</v>
      </c>
      <c r="Q67" s="240">
        <f>ROUND(E67*P67,2)</f>
        <v>0</v>
      </c>
      <c r="R67" s="240"/>
      <c r="S67" s="240" t="s">
        <v>119</v>
      </c>
      <c r="T67" s="241" t="s">
        <v>120</v>
      </c>
      <c r="U67" s="225">
        <v>0.68279999999999996</v>
      </c>
      <c r="V67" s="225">
        <f>ROUND(E67*U67,2)</f>
        <v>24.58</v>
      </c>
      <c r="W67" s="225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121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23"/>
      <c r="B68" s="224"/>
      <c r="C68" s="252" t="s">
        <v>211</v>
      </c>
      <c r="D68" s="226"/>
      <c r="E68" s="227">
        <v>36</v>
      </c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123</v>
      </c>
      <c r="AH68" s="206">
        <v>0</v>
      </c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ht="22.5" outlineLevel="1" x14ac:dyDescent="0.2">
      <c r="A69" s="235">
        <v>31</v>
      </c>
      <c r="B69" s="236" t="s">
        <v>212</v>
      </c>
      <c r="C69" s="251" t="s">
        <v>213</v>
      </c>
      <c r="D69" s="237" t="s">
        <v>136</v>
      </c>
      <c r="E69" s="238">
        <v>45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40">
        <v>2.0000000000000002E-5</v>
      </c>
      <c r="O69" s="240">
        <f>ROUND(E69*N69,2)</f>
        <v>0</v>
      </c>
      <c r="P69" s="240">
        <v>0</v>
      </c>
      <c r="Q69" s="240">
        <f>ROUND(E69*P69,2)</f>
        <v>0</v>
      </c>
      <c r="R69" s="240"/>
      <c r="S69" s="240" t="s">
        <v>119</v>
      </c>
      <c r="T69" s="241" t="s">
        <v>120</v>
      </c>
      <c r="U69" s="225">
        <v>0.129</v>
      </c>
      <c r="V69" s="225">
        <f>ROUND(E69*U69,2)</f>
        <v>5.81</v>
      </c>
      <c r="W69" s="225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121</v>
      </c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">
      <c r="A70" s="223"/>
      <c r="B70" s="224"/>
      <c r="C70" s="252" t="s">
        <v>205</v>
      </c>
      <c r="D70" s="226"/>
      <c r="E70" s="227">
        <v>45</v>
      </c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06"/>
      <c r="Y70" s="206"/>
      <c r="Z70" s="206"/>
      <c r="AA70" s="206"/>
      <c r="AB70" s="206"/>
      <c r="AC70" s="206"/>
      <c r="AD70" s="206"/>
      <c r="AE70" s="206"/>
      <c r="AF70" s="206"/>
      <c r="AG70" s="206" t="s">
        <v>123</v>
      </c>
      <c r="AH70" s="206">
        <v>0</v>
      </c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ht="22.5" outlineLevel="1" x14ac:dyDescent="0.2">
      <c r="A71" s="235">
        <v>32</v>
      </c>
      <c r="B71" s="236" t="s">
        <v>212</v>
      </c>
      <c r="C71" s="251" t="s">
        <v>214</v>
      </c>
      <c r="D71" s="237" t="s">
        <v>136</v>
      </c>
      <c r="E71" s="238">
        <v>54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40">
        <v>6.0000000000000002E-5</v>
      </c>
      <c r="O71" s="240">
        <f>ROUND(E71*N71,2)</f>
        <v>0</v>
      </c>
      <c r="P71" s="240">
        <v>0</v>
      </c>
      <c r="Q71" s="240">
        <f>ROUND(E71*P71,2)</f>
        <v>0</v>
      </c>
      <c r="R71" s="240"/>
      <c r="S71" s="240" t="s">
        <v>119</v>
      </c>
      <c r="T71" s="241" t="s">
        <v>120</v>
      </c>
      <c r="U71" s="225">
        <v>0.129</v>
      </c>
      <c r="V71" s="225">
        <f>ROUND(E71*U71,2)</f>
        <v>6.97</v>
      </c>
      <c r="W71" s="225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121</v>
      </c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223"/>
      <c r="B72" s="224"/>
      <c r="C72" s="252" t="s">
        <v>208</v>
      </c>
      <c r="D72" s="226"/>
      <c r="E72" s="227">
        <v>54</v>
      </c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123</v>
      </c>
      <c r="AH72" s="206">
        <v>0</v>
      </c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ht="22.5" outlineLevel="1" x14ac:dyDescent="0.2">
      <c r="A73" s="235">
        <v>33</v>
      </c>
      <c r="B73" s="236" t="s">
        <v>212</v>
      </c>
      <c r="C73" s="251" t="s">
        <v>215</v>
      </c>
      <c r="D73" s="237" t="s">
        <v>136</v>
      </c>
      <c r="E73" s="238">
        <v>36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40">
        <v>5.0000000000000002E-5</v>
      </c>
      <c r="O73" s="240">
        <f>ROUND(E73*N73,2)</f>
        <v>0</v>
      </c>
      <c r="P73" s="240">
        <v>0</v>
      </c>
      <c r="Q73" s="240">
        <f>ROUND(E73*P73,2)</f>
        <v>0</v>
      </c>
      <c r="R73" s="240"/>
      <c r="S73" s="240" t="s">
        <v>119</v>
      </c>
      <c r="T73" s="241" t="s">
        <v>120</v>
      </c>
      <c r="U73" s="225">
        <v>0.14199999999999999</v>
      </c>
      <c r="V73" s="225">
        <f>ROUND(E73*U73,2)</f>
        <v>5.1100000000000003</v>
      </c>
      <c r="W73" s="225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121</v>
      </c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23"/>
      <c r="B74" s="224"/>
      <c r="C74" s="252" t="s">
        <v>211</v>
      </c>
      <c r="D74" s="226"/>
      <c r="E74" s="227">
        <v>36</v>
      </c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123</v>
      </c>
      <c r="AH74" s="206">
        <v>0</v>
      </c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ht="22.5" outlineLevel="1" x14ac:dyDescent="0.2">
      <c r="A75" s="235">
        <v>34</v>
      </c>
      <c r="B75" s="236" t="s">
        <v>216</v>
      </c>
      <c r="C75" s="251" t="s">
        <v>217</v>
      </c>
      <c r="D75" s="237" t="s">
        <v>218</v>
      </c>
      <c r="E75" s="238">
        <v>2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40">
        <v>3.5119999999999998E-2</v>
      </c>
      <c r="O75" s="240">
        <f>ROUND(E75*N75,2)</f>
        <v>7.0000000000000007E-2</v>
      </c>
      <c r="P75" s="240">
        <v>0</v>
      </c>
      <c r="Q75" s="240">
        <f>ROUND(E75*P75,2)</f>
        <v>0</v>
      </c>
      <c r="R75" s="240"/>
      <c r="S75" s="240" t="s">
        <v>119</v>
      </c>
      <c r="T75" s="241" t="s">
        <v>120</v>
      </c>
      <c r="U75" s="225">
        <v>1.6439999999999999</v>
      </c>
      <c r="V75" s="225">
        <f>ROUND(E75*U75,2)</f>
        <v>3.29</v>
      </c>
      <c r="W75" s="225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121</v>
      </c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23"/>
      <c r="B76" s="224"/>
      <c r="C76" s="252" t="s">
        <v>219</v>
      </c>
      <c r="D76" s="226"/>
      <c r="E76" s="227">
        <v>2</v>
      </c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123</v>
      </c>
      <c r="AH76" s="206">
        <v>0</v>
      </c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35">
        <v>35</v>
      </c>
      <c r="B77" s="236" t="s">
        <v>220</v>
      </c>
      <c r="C77" s="251" t="s">
        <v>221</v>
      </c>
      <c r="D77" s="237" t="s">
        <v>136</v>
      </c>
      <c r="E77" s="238">
        <v>239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0"/>
      <c r="S77" s="240" t="s">
        <v>119</v>
      </c>
      <c r="T77" s="241" t="s">
        <v>120</v>
      </c>
      <c r="U77" s="225">
        <v>2.9000000000000001E-2</v>
      </c>
      <c r="V77" s="225">
        <f>ROUND(E77*U77,2)</f>
        <v>6.93</v>
      </c>
      <c r="W77" s="225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121</v>
      </c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23"/>
      <c r="B78" s="224"/>
      <c r="C78" s="252" t="s">
        <v>222</v>
      </c>
      <c r="D78" s="226"/>
      <c r="E78" s="227">
        <v>239</v>
      </c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123</v>
      </c>
      <c r="AH78" s="206">
        <v>0</v>
      </c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">
      <c r="A79" s="235">
        <v>36</v>
      </c>
      <c r="B79" s="236" t="s">
        <v>223</v>
      </c>
      <c r="C79" s="251" t="s">
        <v>224</v>
      </c>
      <c r="D79" s="237" t="s">
        <v>136</v>
      </c>
      <c r="E79" s="238">
        <v>239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40">
        <v>1.0000000000000001E-5</v>
      </c>
      <c r="O79" s="240">
        <f>ROUND(E79*N79,2)</f>
        <v>0</v>
      </c>
      <c r="P79" s="240">
        <v>0</v>
      </c>
      <c r="Q79" s="240">
        <f>ROUND(E79*P79,2)</f>
        <v>0</v>
      </c>
      <c r="R79" s="240"/>
      <c r="S79" s="240" t="s">
        <v>119</v>
      </c>
      <c r="T79" s="241" t="s">
        <v>120</v>
      </c>
      <c r="U79" s="225">
        <v>6.2E-2</v>
      </c>
      <c r="V79" s="225">
        <f>ROUND(E79*U79,2)</f>
        <v>14.82</v>
      </c>
      <c r="W79" s="225"/>
      <c r="X79" s="206"/>
      <c r="Y79" s="206"/>
      <c r="Z79" s="206"/>
      <c r="AA79" s="206"/>
      <c r="AB79" s="206"/>
      <c r="AC79" s="206"/>
      <c r="AD79" s="206"/>
      <c r="AE79" s="206"/>
      <c r="AF79" s="206"/>
      <c r="AG79" s="206" t="s">
        <v>121</v>
      </c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223"/>
      <c r="B80" s="224"/>
      <c r="C80" s="252" t="s">
        <v>222</v>
      </c>
      <c r="D80" s="226"/>
      <c r="E80" s="227">
        <v>239</v>
      </c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06"/>
      <c r="Y80" s="206"/>
      <c r="Z80" s="206"/>
      <c r="AA80" s="206"/>
      <c r="AB80" s="206"/>
      <c r="AC80" s="206"/>
      <c r="AD80" s="206"/>
      <c r="AE80" s="206"/>
      <c r="AF80" s="206"/>
      <c r="AG80" s="206" t="s">
        <v>123</v>
      </c>
      <c r="AH80" s="206">
        <v>0</v>
      </c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42">
        <v>37</v>
      </c>
      <c r="B81" s="243" t="s">
        <v>225</v>
      </c>
      <c r="C81" s="253" t="s">
        <v>226</v>
      </c>
      <c r="D81" s="244" t="s">
        <v>195</v>
      </c>
      <c r="E81" s="245">
        <v>2.30552</v>
      </c>
      <c r="F81" s="246"/>
      <c r="G81" s="247">
        <f>ROUND(E81*F81,2)</f>
        <v>0</v>
      </c>
      <c r="H81" s="246"/>
      <c r="I81" s="247">
        <f>ROUND(E81*H81,2)</f>
        <v>0</v>
      </c>
      <c r="J81" s="246"/>
      <c r="K81" s="247">
        <f>ROUND(E81*J81,2)</f>
        <v>0</v>
      </c>
      <c r="L81" s="247">
        <v>21</v>
      </c>
      <c r="M81" s="247">
        <f>G81*(1+L81/100)</f>
        <v>0</v>
      </c>
      <c r="N81" s="247">
        <v>0</v>
      </c>
      <c r="O81" s="247">
        <f>ROUND(E81*N81,2)</f>
        <v>0</v>
      </c>
      <c r="P81" s="247">
        <v>0</v>
      </c>
      <c r="Q81" s="247">
        <f>ROUND(E81*P81,2)</f>
        <v>0</v>
      </c>
      <c r="R81" s="247"/>
      <c r="S81" s="247" t="s">
        <v>119</v>
      </c>
      <c r="T81" s="248" t="s">
        <v>120</v>
      </c>
      <c r="U81" s="225">
        <v>1.3740000000000001</v>
      </c>
      <c r="V81" s="225">
        <f>ROUND(E81*U81,2)</f>
        <v>3.17</v>
      </c>
      <c r="W81" s="225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196</v>
      </c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x14ac:dyDescent="0.2">
      <c r="A82" s="229" t="s">
        <v>114</v>
      </c>
      <c r="B82" s="230" t="s">
        <v>80</v>
      </c>
      <c r="C82" s="250" t="s">
        <v>81</v>
      </c>
      <c r="D82" s="231"/>
      <c r="E82" s="232"/>
      <c r="F82" s="233"/>
      <c r="G82" s="233">
        <f>SUMIF(AG83:AG105,"&lt;&gt;NOR",G83:G105)</f>
        <v>0</v>
      </c>
      <c r="H82" s="233"/>
      <c r="I82" s="233">
        <f>SUM(I83:I105)</f>
        <v>0</v>
      </c>
      <c r="J82" s="233"/>
      <c r="K82" s="233">
        <f>SUM(K83:K105)</f>
        <v>0</v>
      </c>
      <c r="L82" s="233"/>
      <c r="M82" s="233">
        <f>SUM(M83:M105)</f>
        <v>0</v>
      </c>
      <c r="N82" s="233"/>
      <c r="O82" s="233">
        <f>SUM(O83:O105)</f>
        <v>0.23000000000000004</v>
      </c>
      <c r="P82" s="233"/>
      <c r="Q82" s="233">
        <f>SUM(Q83:Q105)</f>
        <v>0</v>
      </c>
      <c r="R82" s="233"/>
      <c r="S82" s="233"/>
      <c r="T82" s="234"/>
      <c r="U82" s="228"/>
      <c r="V82" s="228">
        <f>SUM(V83:V105)</f>
        <v>24.19</v>
      </c>
      <c r="W82" s="228"/>
      <c r="AG82" t="s">
        <v>115</v>
      </c>
    </row>
    <row r="83" spans="1:60" ht="22.5" outlineLevel="1" x14ac:dyDescent="0.2">
      <c r="A83" s="235">
        <v>38</v>
      </c>
      <c r="B83" s="236" t="s">
        <v>227</v>
      </c>
      <c r="C83" s="251" t="s">
        <v>228</v>
      </c>
      <c r="D83" s="237" t="s">
        <v>218</v>
      </c>
      <c r="E83" s="238">
        <v>3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40">
        <v>1.772E-2</v>
      </c>
      <c r="O83" s="240">
        <f>ROUND(E83*N83,2)</f>
        <v>0.05</v>
      </c>
      <c r="P83" s="240">
        <v>0</v>
      </c>
      <c r="Q83" s="240">
        <f>ROUND(E83*P83,2)</f>
        <v>0</v>
      </c>
      <c r="R83" s="240"/>
      <c r="S83" s="240" t="s">
        <v>119</v>
      </c>
      <c r="T83" s="241" t="s">
        <v>120</v>
      </c>
      <c r="U83" s="225">
        <v>0.97299999999999998</v>
      </c>
      <c r="V83" s="225">
        <f>ROUND(E83*U83,2)</f>
        <v>2.92</v>
      </c>
      <c r="W83" s="225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121</v>
      </c>
      <c r="AH83" s="206"/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23"/>
      <c r="B84" s="224"/>
      <c r="C84" s="252" t="s">
        <v>181</v>
      </c>
      <c r="D84" s="226"/>
      <c r="E84" s="227">
        <v>3</v>
      </c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123</v>
      </c>
      <c r="AH84" s="206">
        <v>0</v>
      </c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235">
        <v>39</v>
      </c>
      <c r="B85" s="236" t="s">
        <v>229</v>
      </c>
      <c r="C85" s="251" t="s">
        <v>230</v>
      </c>
      <c r="D85" s="237" t="s">
        <v>218</v>
      </c>
      <c r="E85" s="238">
        <v>5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40">
        <v>1.651E-2</v>
      </c>
      <c r="O85" s="240">
        <f>ROUND(E85*N85,2)</f>
        <v>0.08</v>
      </c>
      <c r="P85" s="240">
        <v>0</v>
      </c>
      <c r="Q85" s="240">
        <f>ROUND(E85*P85,2)</f>
        <v>0</v>
      </c>
      <c r="R85" s="240"/>
      <c r="S85" s="240" t="s">
        <v>119</v>
      </c>
      <c r="T85" s="241" t="s">
        <v>120</v>
      </c>
      <c r="U85" s="225">
        <v>1.1890000000000001</v>
      </c>
      <c r="V85" s="225">
        <f>ROUND(E85*U85,2)</f>
        <v>5.95</v>
      </c>
      <c r="W85" s="225"/>
      <c r="X85" s="206"/>
      <c r="Y85" s="206"/>
      <c r="Z85" s="206"/>
      <c r="AA85" s="206"/>
      <c r="AB85" s="206"/>
      <c r="AC85" s="206"/>
      <c r="AD85" s="206"/>
      <c r="AE85" s="206"/>
      <c r="AF85" s="206"/>
      <c r="AG85" s="206" t="s">
        <v>121</v>
      </c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223"/>
      <c r="B86" s="224"/>
      <c r="C86" s="252" t="s">
        <v>175</v>
      </c>
      <c r="D86" s="226"/>
      <c r="E86" s="227">
        <v>5</v>
      </c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123</v>
      </c>
      <c r="AH86" s="206">
        <v>0</v>
      </c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35">
        <v>40</v>
      </c>
      <c r="B87" s="236" t="s">
        <v>231</v>
      </c>
      <c r="C87" s="251" t="s">
        <v>232</v>
      </c>
      <c r="D87" s="237" t="s">
        <v>218</v>
      </c>
      <c r="E87" s="238">
        <v>2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40">
        <v>7.2000000000000005E-4</v>
      </c>
      <c r="O87" s="240">
        <f>ROUND(E87*N87,2)</f>
        <v>0</v>
      </c>
      <c r="P87" s="240">
        <v>0</v>
      </c>
      <c r="Q87" s="240">
        <f>ROUND(E87*P87,2)</f>
        <v>0</v>
      </c>
      <c r="R87" s="240"/>
      <c r="S87" s="240" t="s">
        <v>119</v>
      </c>
      <c r="T87" s="241" t="s">
        <v>120</v>
      </c>
      <c r="U87" s="225">
        <v>0.50600000000000001</v>
      </c>
      <c r="V87" s="225">
        <f>ROUND(E87*U87,2)</f>
        <v>1.01</v>
      </c>
      <c r="W87" s="225"/>
      <c r="X87" s="206"/>
      <c r="Y87" s="206"/>
      <c r="Z87" s="206"/>
      <c r="AA87" s="206"/>
      <c r="AB87" s="206"/>
      <c r="AC87" s="206"/>
      <c r="AD87" s="206"/>
      <c r="AE87" s="206"/>
      <c r="AF87" s="206"/>
      <c r="AG87" s="206" t="s">
        <v>121</v>
      </c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23"/>
      <c r="B88" s="224"/>
      <c r="C88" s="252" t="s">
        <v>219</v>
      </c>
      <c r="D88" s="226"/>
      <c r="E88" s="227">
        <v>2</v>
      </c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123</v>
      </c>
      <c r="AH88" s="206">
        <v>0</v>
      </c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">
      <c r="A89" s="235">
        <v>41</v>
      </c>
      <c r="B89" s="236" t="s">
        <v>233</v>
      </c>
      <c r="C89" s="251" t="s">
        <v>234</v>
      </c>
      <c r="D89" s="237" t="s">
        <v>169</v>
      </c>
      <c r="E89" s="238">
        <v>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40">
        <v>3.0899999999999999E-3</v>
      </c>
      <c r="O89" s="240">
        <f>ROUND(E89*N89,2)</f>
        <v>0.01</v>
      </c>
      <c r="P89" s="240">
        <v>0</v>
      </c>
      <c r="Q89" s="240">
        <f>ROUND(E89*P89,2)</f>
        <v>0</v>
      </c>
      <c r="R89" s="240"/>
      <c r="S89" s="240" t="s">
        <v>119</v>
      </c>
      <c r="T89" s="241" t="s">
        <v>120</v>
      </c>
      <c r="U89" s="225">
        <v>1.25</v>
      </c>
      <c r="V89" s="225">
        <f>ROUND(E89*U89,2)</f>
        <v>2.5</v>
      </c>
      <c r="W89" s="225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121</v>
      </c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23"/>
      <c r="B90" s="224"/>
      <c r="C90" s="252" t="s">
        <v>219</v>
      </c>
      <c r="D90" s="226"/>
      <c r="E90" s="227">
        <v>2</v>
      </c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123</v>
      </c>
      <c r="AH90" s="206">
        <v>0</v>
      </c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ht="22.5" outlineLevel="1" x14ac:dyDescent="0.2">
      <c r="A91" s="235">
        <v>42</v>
      </c>
      <c r="B91" s="236" t="s">
        <v>235</v>
      </c>
      <c r="C91" s="251" t="s">
        <v>236</v>
      </c>
      <c r="D91" s="237" t="s">
        <v>169</v>
      </c>
      <c r="E91" s="238">
        <v>3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40">
        <v>1.64E-3</v>
      </c>
      <c r="O91" s="240">
        <f>ROUND(E91*N91,2)</f>
        <v>0</v>
      </c>
      <c r="P91" s="240">
        <v>0</v>
      </c>
      <c r="Q91" s="240">
        <f>ROUND(E91*P91,2)</f>
        <v>0</v>
      </c>
      <c r="R91" s="240"/>
      <c r="S91" s="240" t="s">
        <v>119</v>
      </c>
      <c r="T91" s="241" t="s">
        <v>120</v>
      </c>
      <c r="U91" s="225">
        <v>0.44500000000000001</v>
      </c>
      <c r="V91" s="225">
        <f>ROUND(E91*U91,2)</f>
        <v>1.34</v>
      </c>
      <c r="W91" s="225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121</v>
      </c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23"/>
      <c r="B92" s="224"/>
      <c r="C92" s="252" t="s">
        <v>181</v>
      </c>
      <c r="D92" s="226"/>
      <c r="E92" s="227">
        <v>3</v>
      </c>
      <c r="F92" s="225"/>
      <c r="G92" s="225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123</v>
      </c>
      <c r="AH92" s="206">
        <v>0</v>
      </c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ht="22.5" outlineLevel="1" x14ac:dyDescent="0.2">
      <c r="A93" s="235">
        <v>43</v>
      </c>
      <c r="B93" s="236" t="s">
        <v>237</v>
      </c>
      <c r="C93" s="251" t="s">
        <v>238</v>
      </c>
      <c r="D93" s="237" t="s">
        <v>169</v>
      </c>
      <c r="E93" s="238">
        <v>5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40">
        <v>8.4999999999999995E-4</v>
      </c>
      <c r="O93" s="240">
        <f>ROUND(E93*N93,2)</f>
        <v>0</v>
      </c>
      <c r="P93" s="240">
        <v>0</v>
      </c>
      <c r="Q93" s="240">
        <f>ROUND(E93*P93,2)</f>
        <v>0</v>
      </c>
      <c r="R93" s="240"/>
      <c r="S93" s="240" t="s">
        <v>119</v>
      </c>
      <c r="T93" s="241" t="s">
        <v>120</v>
      </c>
      <c r="U93" s="225">
        <v>0.48499999999999999</v>
      </c>
      <c r="V93" s="225">
        <f>ROUND(E93*U93,2)</f>
        <v>2.4300000000000002</v>
      </c>
      <c r="W93" s="225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121</v>
      </c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23"/>
      <c r="B94" s="224"/>
      <c r="C94" s="252" t="s">
        <v>175</v>
      </c>
      <c r="D94" s="226"/>
      <c r="E94" s="227">
        <v>5</v>
      </c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123</v>
      </c>
      <c r="AH94" s="206">
        <v>0</v>
      </c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ht="22.5" outlineLevel="1" x14ac:dyDescent="0.2">
      <c r="A95" s="235">
        <v>44</v>
      </c>
      <c r="B95" s="236" t="s">
        <v>239</v>
      </c>
      <c r="C95" s="251" t="s">
        <v>240</v>
      </c>
      <c r="D95" s="237" t="s">
        <v>169</v>
      </c>
      <c r="E95" s="238">
        <v>4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40">
        <v>1.5200000000000001E-3</v>
      </c>
      <c r="O95" s="240">
        <f>ROUND(E95*N95,2)</f>
        <v>0.01</v>
      </c>
      <c r="P95" s="240">
        <v>0</v>
      </c>
      <c r="Q95" s="240">
        <f>ROUND(E95*P95,2)</f>
        <v>0</v>
      </c>
      <c r="R95" s="240"/>
      <c r="S95" s="240" t="s">
        <v>119</v>
      </c>
      <c r="T95" s="241" t="s">
        <v>120</v>
      </c>
      <c r="U95" s="225">
        <v>0.58699999999999997</v>
      </c>
      <c r="V95" s="225">
        <f>ROUND(E95*U95,2)</f>
        <v>2.35</v>
      </c>
      <c r="W95" s="225"/>
      <c r="X95" s="206"/>
      <c r="Y95" s="206"/>
      <c r="Z95" s="206"/>
      <c r="AA95" s="206"/>
      <c r="AB95" s="206"/>
      <c r="AC95" s="206"/>
      <c r="AD95" s="206"/>
      <c r="AE95" s="206"/>
      <c r="AF95" s="206"/>
      <c r="AG95" s="206" t="s">
        <v>121</v>
      </c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223"/>
      <c r="B96" s="224"/>
      <c r="C96" s="252" t="s">
        <v>170</v>
      </c>
      <c r="D96" s="226"/>
      <c r="E96" s="227">
        <v>4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06"/>
      <c r="Y96" s="206"/>
      <c r="Z96" s="206"/>
      <c r="AA96" s="206"/>
      <c r="AB96" s="206"/>
      <c r="AC96" s="206"/>
      <c r="AD96" s="206"/>
      <c r="AE96" s="206"/>
      <c r="AF96" s="206"/>
      <c r="AG96" s="206" t="s">
        <v>123</v>
      </c>
      <c r="AH96" s="206">
        <v>0</v>
      </c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35">
        <v>45</v>
      </c>
      <c r="B97" s="236" t="s">
        <v>241</v>
      </c>
      <c r="C97" s="251" t="s">
        <v>242</v>
      </c>
      <c r="D97" s="237" t="s">
        <v>218</v>
      </c>
      <c r="E97" s="238">
        <v>3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40">
        <v>1.2999999999999999E-2</v>
      </c>
      <c r="O97" s="240">
        <f>ROUND(E97*N97,2)</f>
        <v>0.04</v>
      </c>
      <c r="P97" s="240">
        <v>0</v>
      </c>
      <c r="Q97" s="240">
        <f>ROUND(E97*P97,2)</f>
        <v>0</v>
      </c>
      <c r="R97" s="240"/>
      <c r="S97" s="240" t="s">
        <v>119</v>
      </c>
      <c r="T97" s="241" t="s">
        <v>120</v>
      </c>
      <c r="U97" s="225">
        <v>1.77</v>
      </c>
      <c r="V97" s="225">
        <f>ROUND(E97*U97,2)</f>
        <v>5.31</v>
      </c>
      <c r="W97" s="225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121</v>
      </c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223"/>
      <c r="B98" s="224"/>
      <c r="C98" s="252" t="s">
        <v>181</v>
      </c>
      <c r="D98" s="226"/>
      <c r="E98" s="227">
        <v>3</v>
      </c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06"/>
      <c r="Y98" s="206"/>
      <c r="Z98" s="206"/>
      <c r="AA98" s="206"/>
      <c r="AB98" s="206"/>
      <c r="AC98" s="206"/>
      <c r="AD98" s="206"/>
      <c r="AE98" s="206"/>
      <c r="AF98" s="206"/>
      <c r="AG98" s="206" t="s">
        <v>123</v>
      </c>
      <c r="AH98" s="206">
        <v>0</v>
      </c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235">
        <v>46</v>
      </c>
      <c r="B99" s="236" t="s">
        <v>243</v>
      </c>
      <c r="C99" s="251" t="s">
        <v>244</v>
      </c>
      <c r="D99" s="237" t="s">
        <v>245</v>
      </c>
      <c r="E99" s="238">
        <v>2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0"/>
      <c r="S99" s="240" t="s">
        <v>131</v>
      </c>
      <c r="T99" s="241" t="s">
        <v>132</v>
      </c>
      <c r="U99" s="225">
        <v>0</v>
      </c>
      <c r="V99" s="225">
        <f>ROUND(E99*U99,2)</f>
        <v>0</v>
      </c>
      <c r="W99" s="225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121</v>
      </c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223"/>
      <c r="B100" s="224"/>
      <c r="C100" s="252" t="s">
        <v>219</v>
      </c>
      <c r="D100" s="226"/>
      <c r="E100" s="227">
        <v>2</v>
      </c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 t="s">
        <v>123</v>
      </c>
      <c r="AH100" s="206">
        <v>0</v>
      </c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35">
        <v>47</v>
      </c>
      <c r="B101" s="236" t="s">
        <v>246</v>
      </c>
      <c r="C101" s="251" t="s">
        <v>247</v>
      </c>
      <c r="D101" s="237" t="s">
        <v>169</v>
      </c>
      <c r="E101" s="238">
        <v>2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40">
        <v>6.4999999999999997E-3</v>
      </c>
      <c r="O101" s="240">
        <f>ROUND(E101*N101,2)</f>
        <v>0.01</v>
      </c>
      <c r="P101" s="240">
        <v>0</v>
      </c>
      <c r="Q101" s="240">
        <f>ROUND(E101*P101,2)</f>
        <v>0</v>
      </c>
      <c r="R101" s="240" t="s">
        <v>248</v>
      </c>
      <c r="S101" s="240" t="s">
        <v>119</v>
      </c>
      <c r="T101" s="241" t="s">
        <v>120</v>
      </c>
      <c r="U101" s="225">
        <v>0</v>
      </c>
      <c r="V101" s="225">
        <f>ROUND(E101*U101,2)</f>
        <v>0</v>
      </c>
      <c r="W101" s="225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249</v>
      </c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23"/>
      <c r="B102" s="224"/>
      <c r="C102" s="252" t="s">
        <v>219</v>
      </c>
      <c r="D102" s="226"/>
      <c r="E102" s="227">
        <v>2</v>
      </c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123</v>
      </c>
      <c r="AH102" s="206">
        <v>0</v>
      </c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35">
        <v>48</v>
      </c>
      <c r="B103" s="236" t="s">
        <v>250</v>
      </c>
      <c r="C103" s="251" t="s">
        <v>251</v>
      </c>
      <c r="D103" s="237" t="s">
        <v>169</v>
      </c>
      <c r="E103" s="238">
        <v>2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40">
        <v>1.4E-2</v>
      </c>
      <c r="O103" s="240">
        <f>ROUND(E103*N103,2)</f>
        <v>0.03</v>
      </c>
      <c r="P103" s="240">
        <v>0</v>
      </c>
      <c r="Q103" s="240">
        <f>ROUND(E103*P103,2)</f>
        <v>0</v>
      </c>
      <c r="R103" s="240" t="s">
        <v>248</v>
      </c>
      <c r="S103" s="240" t="s">
        <v>119</v>
      </c>
      <c r="T103" s="241" t="s">
        <v>120</v>
      </c>
      <c r="U103" s="225">
        <v>0</v>
      </c>
      <c r="V103" s="225">
        <f>ROUND(E103*U103,2)</f>
        <v>0</v>
      </c>
      <c r="W103" s="225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249</v>
      </c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23"/>
      <c r="B104" s="224"/>
      <c r="C104" s="252" t="s">
        <v>219</v>
      </c>
      <c r="D104" s="226"/>
      <c r="E104" s="227">
        <v>2</v>
      </c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123</v>
      </c>
      <c r="AH104" s="206">
        <v>0</v>
      </c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ht="22.5" outlineLevel="1" x14ac:dyDescent="0.2">
      <c r="A105" s="242">
        <v>49</v>
      </c>
      <c r="B105" s="243" t="s">
        <v>252</v>
      </c>
      <c r="C105" s="253" t="s">
        <v>253</v>
      </c>
      <c r="D105" s="244" t="s">
        <v>195</v>
      </c>
      <c r="E105" s="245">
        <v>0.23857999999999999</v>
      </c>
      <c r="F105" s="246"/>
      <c r="G105" s="247">
        <f>ROUND(E105*F105,2)</f>
        <v>0</v>
      </c>
      <c r="H105" s="246"/>
      <c r="I105" s="247">
        <f>ROUND(E105*H105,2)</f>
        <v>0</v>
      </c>
      <c r="J105" s="246"/>
      <c r="K105" s="247">
        <f>ROUND(E105*J105,2)</f>
        <v>0</v>
      </c>
      <c r="L105" s="247">
        <v>21</v>
      </c>
      <c r="M105" s="247">
        <f>G105*(1+L105/100)</f>
        <v>0</v>
      </c>
      <c r="N105" s="247">
        <v>0</v>
      </c>
      <c r="O105" s="247">
        <f>ROUND(E105*N105,2)</f>
        <v>0</v>
      </c>
      <c r="P105" s="247">
        <v>0</v>
      </c>
      <c r="Q105" s="247">
        <f>ROUND(E105*P105,2)</f>
        <v>0</v>
      </c>
      <c r="R105" s="247"/>
      <c r="S105" s="247" t="s">
        <v>119</v>
      </c>
      <c r="T105" s="248" t="s">
        <v>120</v>
      </c>
      <c r="U105" s="225">
        <v>1.573</v>
      </c>
      <c r="V105" s="225">
        <f>ROUND(E105*U105,2)</f>
        <v>0.38</v>
      </c>
      <c r="W105" s="225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196</v>
      </c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x14ac:dyDescent="0.2">
      <c r="A106" s="229" t="s">
        <v>114</v>
      </c>
      <c r="B106" s="230" t="s">
        <v>82</v>
      </c>
      <c r="C106" s="250" t="s">
        <v>83</v>
      </c>
      <c r="D106" s="231"/>
      <c r="E106" s="232"/>
      <c r="F106" s="233"/>
      <c r="G106" s="233">
        <f>SUMIF(AG107:AG112,"&lt;&gt;NOR",G107:G112)</f>
        <v>0</v>
      </c>
      <c r="H106" s="233"/>
      <c r="I106" s="233">
        <f>SUM(I107:I112)</f>
        <v>0</v>
      </c>
      <c r="J106" s="233"/>
      <c r="K106" s="233">
        <f>SUM(K107:K112)</f>
        <v>0</v>
      </c>
      <c r="L106" s="233"/>
      <c r="M106" s="233">
        <f>SUM(M107:M112)</f>
        <v>0</v>
      </c>
      <c r="N106" s="233"/>
      <c r="O106" s="233">
        <f>SUM(O107:O112)</f>
        <v>0</v>
      </c>
      <c r="P106" s="233"/>
      <c r="Q106" s="233">
        <f>SUM(Q107:Q112)</f>
        <v>0</v>
      </c>
      <c r="R106" s="233"/>
      <c r="S106" s="233"/>
      <c r="T106" s="234"/>
      <c r="U106" s="228"/>
      <c r="V106" s="228">
        <f>SUM(V107:V112)</f>
        <v>0</v>
      </c>
      <c r="W106" s="228"/>
      <c r="AG106" t="s">
        <v>115</v>
      </c>
    </row>
    <row r="107" spans="1:60" outlineLevel="1" x14ac:dyDescent="0.2">
      <c r="A107" s="235">
        <v>50</v>
      </c>
      <c r="B107" s="236" t="s">
        <v>82</v>
      </c>
      <c r="C107" s="251" t="s">
        <v>254</v>
      </c>
      <c r="D107" s="237" t="s">
        <v>255</v>
      </c>
      <c r="E107" s="238">
        <v>1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0"/>
      <c r="S107" s="240" t="s">
        <v>131</v>
      </c>
      <c r="T107" s="241" t="s">
        <v>132</v>
      </c>
      <c r="U107" s="225">
        <v>0</v>
      </c>
      <c r="V107" s="225">
        <f>ROUND(E107*U107,2)</f>
        <v>0</v>
      </c>
      <c r="W107" s="225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121</v>
      </c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223"/>
      <c r="B108" s="224"/>
      <c r="C108" s="252" t="s">
        <v>184</v>
      </c>
      <c r="D108" s="226"/>
      <c r="E108" s="227">
        <v>1</v>
      </c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 t="s">
        <v>123</v>
      </c>
      <c r="AH108" s="206">
        <v>0</v>
      </c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235">
        <v>51</v>
      </c>
      <c r="B109" s="236" t="s">
        <v>256</v>
      </c>
      <c r="C109" s="251" t="s">
        <v>129</v>
      </c>
      <c r="D109" s="237" t="s">
        <v>130</v>
      </c>
      <c r="E109" s="238">
        <v>102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0"/>
      <c r="S109" s="240" t="s">
        <v>131</v>
      </c>
      <c r="T109" s="241" t="s">
        <v>132</v>
      </c>
      <c r="U109" s="225">
        <v>0</v>
      </c>
      <c r="V109" s="225">
        <f>ROUND(E109*U109,2)</f>
        <v>0</v>
      </c>
      <c r="W109" s="225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121</v>
      </c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">
      <c r="A110" s="223"/>
      <c r="B110" s="224"/>
      <c r="C110" s="252" t="s">
        <v>257</v>
      </c>
      <c r="D110" s="226"/>
      <c r="E110" s="227">
        <v>102</v>
      </c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123</v>
      </c>
      <c r="AH110" s="206">
        <v>0</v>
      </c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ht="22.5" outlineLevel="1" x14ac:dyDescent="0.2">
      <c r="A111" s="235">
        <v>52</v>
      </c>
      <c r="B111" s="236" t="s">
        <v>258</v>
      </c>
      <c r="C111" s="251" t="s">
        <v>259</v>
      </c>
      <c r="D111" s="237" t="s">
        <v>255</v>
      </c>
      <c r="E111" s="238">
        <v>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0"/>
      <c r="S111" s="240" t="s">
        <v>131</v>
      </c>
      <c r="T111" s="241" t="s">
        <v>132</v>
      </c>
      <c r="U111" s="225">
        <v>0</v>
      </c>
      <c r="V111" s="225">
        <f>ROUND(E111*U111,2)</f>
        <v>0</v>
      </c>
      <c r="W111" s="225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121</v>
      </c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23"/>
      <c r="B112" s="224"/>
      <c r="C112" s="252" t="s">
        <v>260</v>
      </c>
      <c r="D112" s="226"/>
      <c r="E112" s="227">
        <v>1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 t="s">
        <v>123</v>
      </c>
      <c r="AH112" s="206">
        <v>0</v>
      </c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x14ac:dyDescent="0.2">
      <c r="A113" s="229" t="s">
        <v>114</v>
      </c>
      <c r="B113" s="230" t="s">
        <v>84</v>
      </c>
      <c r="C113" s="250" t="s">
        <v>85</v>
      </c>
      <c r="D113" s="231"/>
      <c r="E113" s="232"/>
      <c r="F113" s="233"/>
      <c r="G113" s="233">
        <f>SUMIF(AG114:AG117,"&lt;&gt;NOR",G114:G117)</f>
        <v>0</v>
      </c>
      <c r="H113" s="233"/>
      <c r="I113" s="233">
        <f>SUM(I114:I117)</f>
        <v>0</v>
      </c>
      <c r="J113" s="233"/>
      <c r="K113" s="233">
        <f>SUM(K114:K117)</f>
        <v>0</v>
      </c>
      <c r="L113" s="233"/>
      <c r="M113" s="233">
        <f>SUM(M114:M117)</f>
        <v>0</v>
      </c>
      <c r="N113" s="233"/>
      <c r="O113" s="233">
        <f>SUM(O114:O117)</f>
        <v>0</v>
      </c>
      <c r="P113" s="233"/>
      <c r="Q113" s="233">
        <f>SUM(Q114:Q117)</f>
        <v>0</v>
      </c>
      <c r="R113" s="233"/>
      <c r="S113" s="233"/>
      <c r="T113" s="234"/>
      <c r="U113" s="228"/>
      <c r="V113" s="228">
        <f>SUM(V114:V117)</f>
        <v>0</v>
      </c>
      <c r="W113" s="228"/>
      <c r="AG113" t="s">
        <v>115</v>
      </c>
    </row>
    <row r="114" spans="1:60" outlineLevel="1" x14ac:dyDescent="0.2">
      <c r="A114" s="235">
        <v>53</v>
      </c>
      <c r="B114" s="236" t="s">
        <v>261</v>
      </c>
      <c r="C114" s="251" t="s">
        <v>262</v>
      </c>
      <c r="D114" s="237" t="s">
        <v>255</v>
      </c>
      <c r="E114" s="238">
        <v>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0"/>
      <c r="S114" s="240" t="s">
        <v>131</v>
      </c>
      <c r="T114" s="241" t="s">
        <v>132</v>
      </c>
      <c r="U114" s="225">
        <v>0</v>
      </c>
      <c r="V114" s="225">
        <f>ROUND(E114*U114,2)</f>
        <v>0</v>
      </c>
      <c r="W114" s="225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 t="s">
        <v>121</v>
      </c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223"/>
      <c r="B115" s="224"/>
      <c r="C115" s="252" t="s">
        <v>184</v>
      </c>
      <c r="D115" s="226"/>
      <c r="E115" s="227">
        <v>1</v>
      </c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123</v>
      </c>
      <c r="AH115" s="206">
        <v>0</v>
      </c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35">
        <v>54</v>
      </c>
      <c r="B116" s="236" t="s">
        <v>263</v>
      </c>
      <c r="C116" s="251" t="s">
        <v>129</v>
      </c>
      <c r="D116" s="237" t="s">
        <v>130</v>
      </c>
      <c r="E116" s="238">
        <v>102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0"/>
      <c r="S116" s="240" t="s">
        <v>131</v>
      </c>
      <c r="T116" s="241" t="s">
        <v>132</v>
      </c>
      <c r="U116" s="225">
        <v>0</v>
      </c>
      <c r="V116" s="225">
        <f>ROUND(E116*U116,2)</f>
        <v>0</v>
      </c>
      <c r="W116" s="225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121</v>
      </c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223"/>
      <c r="B117" s="224"/>
      <c r="C117" s="252" t="s">
        <v>257</v>
      </c>
      <c r="D117" s="226"/>
      <c r="E117" s="227">
        <v>102</v>
      </c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123</v>
      </c>
      <c r="AH117" s="206">
        <v>0</v>
      </c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x14ac:dyDescent="0.2">
      <c r="A118" s="229" t="s">
        <v>114</v>
      </c>
      <c r="B118" s="230" t="s">
        <v>86</v>
      </c>
      <c r="C118" s="250" t="s">
        <v>87</v>
      </c>
      <c r="D118" s="231"/>
      <c r="E118" s="232"/>
      <c r="F118" s="233"/>
      <c r="G118" s="233">
        <f>SUMIF(AG119:AG144,"&lt;&gt;NOR",G119:G144)</f>
        <v>0</v>
      </c>
      <c r="H118" s="233"/>
      <c r="I118" s="233">
        <f>SUM(I119:I144)</f>
        <v>0</v>
      </c>
      <c r="J118" s="233"/>
      <c r="K118" s="233">
        <f>SUM(K119:K144)</f>
        <v>0</v>
      </c>
      <c r="L118" s="233"/>
      <c r="M118" s="233">
        <f>SUM(M119:M144)</f>
        <v>0</v>
      </c>
      <c r="N118" s="233"/>
      <c r="O118" s="233">
        <f>SUM(O119:O144)</f>
        <v>0.04</v>
      </c>
      <c r="P118" s="233"/>
      <c r="Q118" s="233">
        <f>SUM(Q119:Q144)</f>
        <v>0</v>
      </c>
      <c r="R118" s="233"/>
      <c r="S118" s="233"/>
      <c r="T118" s="234"/>
      <c r="U118" s="228"/>
      <c r="V118" s="228">
        <f>SUM(V119:V144)</f>
        <v>19.479999999999997</v>
      </c>
      <c r="W118" s="228"/>
      <c r="AG118" t="s">
        <v>115</v>
      </c>
    </row>
    <row r="119" spans="1:60" outlineLevel="1" x14ac:dyDescent="0.2">
      <c r="A119" s="235">
        <v>55</v>
      </c>
      <c r="B119" s="236" t="s">
        <v>264</v>
      </c>
      <c r="C119" s="251" t="s">
        <v>265</v>
      </c>
      <c r="D119" s="237" t="s">
        <v>169</v>
      </c>
      <c r="E119" s="238">
        <v>2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40">
        <v>1.17E-2</v>
      </c>
      <c r="O119" s="240">
        <f>ROUND(E119*N119,2)</f>
        <v>0.02</v>
      </c>
      <c r="P119" s="240">
        <v>0</v>
      </c>
      <c r="Q119" s="240">
        <f>ROUND(E119*P119,2)</f>
        <v>0</v>
      </c>
      <c r="R119" s="240"/>
      <c r="S119" s="240" t="s">
        <v>119</v>
      </c>
      <c r="T119" s="241" t="s">
        <v>120</v>
      </c>
      <c r="U119" s="225">
        <v>0.28999999999999998</v>
      </c>
      <c r="V119" s="225">
        <f>ROUND(E119*U119,2)</f>
        <v>0.57999999999999996</v>
      </c>
      <c r="W119" s="225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121</v>
      </c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223"/>
      <c r="B120" s="224"/>
      <c r="C120" s="252" t="s">
        <v>219</v>
      </c>
      <c r="D120" s="226"/>
      <c r="E120" s="227">
        <v>2</v>
      </c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 t="s">
        <v>123</v>
      </c>
      <c r="AH120" s="206">
        <v>0</v>
      </c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ht="22.5" outlineLevel="1" x14ac:dyDescent="0.2">
      <c r="A121" s="235">
        <v>56</v>
      </c>
      <c r="B121" s="236" t="s">
        <v>266</v>
      </c>
      <c r="C121" s="251" t="s">
        <v>267</v>
      </c>
      <c r="D121" s="237" t="s">
        <v>169</v>
      </c>
      <c r="E121" s="238">
        <v>2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40">
        <v>2.7E-4</v>
      </c>
      <c r="O121" s="240">
        <f>ROUND(E121*N121,2)</f>
        <v>0</v>
      </c>
      <c r="P121" s="240">
        <v>0</v>
      </c>
      <c r="Q121" s="240">
        <f>ROUND(E121*P121,2)</f>
        <v>0</v>
      </c>
      <c r="R121" s="240"/>
      <c r="S121" s="240" t="s">
        <v>119</v>
      </c>
      <c r="T121" s="241" t="s">
        <v>120</v>
      </c>
      <c r="U121" s="225">
        <v>0.33300000000000002</v>
      </c>
      <c r="V121" s="225">
        <f>ROUND(E121*U121,2)</f>
        <v>0.67</v>
      </c>
      <c r="W121" s="225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 t="s">
        <v>121</v>
      </c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223"/>
      <c r="B122" s="224"/>
      <c r="C122" s="252" t="s">
        <v>219</v>
      </c>
      <c r="D122" s="226"/>
      <c r="E122" s="227">
        <v>2</v>
      </c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 t="s">
        <v>123</v>
      </c>
      <c r="AH122" s="206">
        <v>0</v>
      </c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235">
        <v>57</v>
      </c>
      <c r="B123" s="236" t="s">
        <v>268</v>
      </c>
      <c r="C123" s="251" t="s">
        <v>269</v>
      </c>
      <c r="D123" s="237" t="s">
        <v>136</v>
      </c>
      <c r="E123" s="238">
        <v>16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21</v>
      </c>
      <c r="M123" s="240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0"/>
      <c r="S123" s="240" t="s">
        <v>119</v>
      </c>
      <c r="T123" s="241" t="s">
        <v>120</v>
      </c>
      <c r="U123" s="225">
        <v>0.41</v>
      </c>
      <c r="V123" s="225">
        <f>ROUND(E123*U123,2)</f>
        <v>6.56</v>
      </c>
      <c r="W123" s="225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 t="s">
        <v>121</v>
      </c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23"/>
      <c r="B124" s="224"/>
      <c r="C124" s="252" t="s">
        <v>151</v>
      </c>
      <c r="D124" s="226"/>
      <c r="E124" s="227">
        <v>16</v>
      </c>
      <c r="F124" s="225"/>
      <c r="G124" s="225"/>
      <c r="H124" s="225"/>
      <c r="I124" s="225"/>
      <c r="J124" s="225"/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 t="s">
        <v>123</v>
      </c>
      <c r="AH124" s="206">
        <v>0</v>
      </c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235">
        <v>58</v>
      </c>
      <c r="B125" s="236" t="s">
        <v>270</v>
      </c>
      <c r="C125" s="251" t="s">
        <v>271</v>
      </c>
      <c r="D125" s="237" t="s">
        <v>136</v>
      </c>
      <c r="E125" s="238">
        <v>10.5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0"/>
      <c r="S125" s="240" t="s">
        <v>119</v>
      </c>
      <c r="T125" s="241" t="s">
        <v>120</v>
      </c>
      <c r="U125" s="225">
        <v>0.43</v>
      </c>
      <c r="V125" s="225">
        <f>ROUND(E125*U125,2)</f>
        <v>4.5199999999999996</v>
      </c>
      <c r="W125" s="225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 t="s">
        <v>121</v>
      </c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223"/>
      <c r="B126" s="224"/>
      <c r="C126" s="252" t="s">
        <v>272</v>
      </c>
      <c r="D126" s="226"/>
      <c r="E126" s="227">
        <v>10.5</v>
      </c>
      <c r="F126" s="225"/>
      <c r="G126" s="225"/>
      <c r="H126" s="225"/>
      <c r="I126" s="225"/>
      <c r="J126" s="225"/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 t="s">
        <v>123</v>
      </c>
      <c r="AH126" s="206">
        <v>0</v>
      </c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235">
        <v>59</v>
      </c>
      <c r="B127" s="236" t="s">
        <v>273</v>
      </c>
      <c r="C127" s="251" t="s">
        <v>274</v>
      </c>
      <c r="D127" s="237" t="s">
        <v>169</v>
      </c>
      <c r="E127" s="238">
        <v>1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0"/>
      <c r="S127" s="240" t="s">
        <v>119</v>
      </c>
      <c r="T127" s="241" t="s">
        <v>120</v>
      </c>
      <c r="U127" s="225">
        <v>1.55</v>
      </c>
      <c r="V127" s="225">
        <f>ROUND(E127*U127,2)</f>
        <v>1.55</v>
      </c>
      <c r="W127" s="225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 t="s">
        <v>121</v>
      </c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23"/>
      <c r="B128" s="224"/>
      <c r="C128" s="252" t="s">
        <v>184</v>
      </c>
      <c r="D128" s="226"/>
      <c r="E128" s="227">
        <v>1</v>
      </c>
      <c r="F128" s="225"/>
      <c r="G128" s="225"/>
      <c r="H128" s="225"/>
      <c r="I128" s="225"/>
      <c r="J128" s="225"/>
      <c r="K128" s="225"/>
      <c r="L128" s="225"/>
      <c r="M128" s="225"/>
      <c r="N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 t="s">
        <v>123</v>
      </c>
      <c r="AH128" s="206">
        <v>0</v>
      </c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35">
        <v>60</v>
      </c>
      <c r="B129" s="236" t="s">
        <v>275</v>
      </c>
      <c r="C129" s="251" t="s">
        <v>276</v>
      </c>
      <c r="D129" s="237" t="s">
        <v>169</v>
      </c>
      <c r="E129" s="238">
        <v>2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40">
        <v>0</v>
      </c>
      <c r="O129" s="240">
        <f>ROUND(E129*N129,2)</f>
        <v>0</v>
      </c>
      <c r="P129" s="240">
        <v>0</v>
      </c>
      <c r="Q129" s="240">
        <f>ROUND(E129*P129,2)</f>
        <v>0</v>
      </c>
      <c r="R129" s="240"/>
      <c r="S129" s="240" t="s">
        <v>119</v>
      </c>
      <c r="T129" s="241" t="s">
        <v>120</v>
      </c>
      <c r="U129" s="225">
        <v>2.8</v>
      </c>
      <c r="V129" s="225">
        <f>ROUND(E129*U129,2)</f>
        <v>5.6</v>
      </c>
      <c r="W129" s="225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 t="s">
        <v>121</v>
      </c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223"/>
      <c r="B130" s="224"/>
      <c r="C130" s="252" t="s">
        <v>219</v>
      </c>
      <c r="D130" s="226"/>
      <c r="E130" s="227">
        <v>2</v>
      </c>
      <c r="F130" s="225"/>
      <c r="G130" s="225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 t="s">
        <v>123</v>
      </c>
      <c r="AH130" s="206">
        <v>0</v>
      </c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235">
        <v>61</v>
      </c>
      <c r="B131" s="236" t="s">
        <v>277</v>
      </c>
      <c r="C131" s="251" t="s">
        <v>129</v>
      </c>
      <c r="D131" s="237" t="s">
        <v>130</v>
      </c>
      <c r="E131" s="238">
        <v>85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0"/>
      <c r="S131" s="240" t="s">
        <v>131</v>
      </c>
      <c r="T131" s="241" t="s">
        <v>132</v>
      </c>
      <c r="U131" s="225">
        <v>0</v>
      </c>
      <c r="V131" s="225">
        <f>ROUND(E131*U131,2)</f>
        <v>0</v>
      </c>
      <c r="W131" s="225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 t="s">
        <v>121</v>
      </c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23"/>
      <c r="B132" s="224"/>
      <c r="C132" s="252" t="s">
        <v>133</v>
      </c>
      <c r="D132" s="226"/>
      <c r="E132" s="227">
        <v>85</v>
      </c>
      <c r="F132" s="225"/>
      <c r="G132" s="225"/>
      <c r="H132" s="225"/>
      <c r="I132" s="225"/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225"/>
      <c r="U132" s="225"/>
      <c r="V132" s="225"/>
      <c r="W132" s="225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 t="s">
        <v>123</v>
      </c>
      <c r="AH132" s="206">
        <v>0</v>
      </c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35">
        <v>62</v>
      </c>
      <c r="B133" s="236" t="s">
        <v>278</v>
      </c>
      <c r="C133" s="251" t="s">
        <v>279</v>
      </c>
      <c r="D133" s="237" t="s">
        <v>245</v>
      </c>
      <c r="E133" s="238">
        <v>8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40">
        <v>0</v>
      </c>
      <c r="O133" s="240">
        <f>ROUND(E133*N133,2)</f>
        <v>0</v>
      </c>
      <c r="P133" s="240">
        <v>0</v>
      </c>
      <c r="Q133" s="240">
        <f>ROUND(E133*P133,2)</f>
        <v>0</v>
      </c>
      <c r="R133" s="240"/>
      <c r="S133" s="240" t="s">
        <v>131</v>
      </c>
      <c r="T133" s="241" t="s">
        <v>132</v>
      </c>
      <c r="U133" s="225">
        <v>0</v>
      </c>
      <c r="V133" s="225">
        <f>ROUND(E133*U133,2)</f>
        <v>0</v>
      </c>
      <c r="W133" s="225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 t="s">
        <v>121</v>
      </c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">
      <c r="A134" s="223"/>
      <c r="B134" s="224"/>
      <c r="C134" s="252" t="s">
        <v>280</v>
      </c>
      <c r="D134" s="226"/>
      <c r="E134" s="227">
        <v>8</v>
      </c>
      <c r="F134" s="225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 t="s">
        <v>123</v>
      </c>
      <c r="AH134" s="206">
        <v>0</v>
      </c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">
      <c r="A135" s="235">
        <v>63</v>
      </c>
      <c r="B135" s="236" t="s">
        <v>281</v>
      </c>
      <c r="C135" s="251" t="s">
        <v>282</v>
      </c>
      <c r="D135" s="237" t="s">
        <v>169</v>
      </c>
      <c r="E135" s="238">
        <v>2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21</v>
      </c>
      <c r="M135" s="240">
        <f>G135*(1+L135/100)</f>
        <v>0</v>
      </c>
      <c r="N135" s="240">
        <v>1.1900000000000001E-2</v>
      </c>
      <c r="O135" s="240">
        <f>ROUND(E135*N135,2)</f>
        <v>0.02</v>
      </c>
      <c r="P135" s="240">
        <v>0</v>
      </c>
      <c r="Q135" s="240">
        <f>ROUND(E135*P135,2)</f>
        <v>0</v>
      </c>
      <c r="R135" s="240" t="s">
        <v>248</v>
      </c>
      <c r="S135" s="240" t="s">
        <v>119</v>
      </c>
      <c r="T135" s="241" t="s">
        <v>120</v>
      </c>
      <c r="U135" s="225">
        <v>0</v>
      </c>
      <c r="V135" s="225">
        <f>ROUND(E135*U135,2)</f>
        <v>0</v>
      </c>
      <c r="W135" s="225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 t="s">
        <v>249</v>
      </c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223"/>
      <c r="B136" s="224"/>
      <c r="C136" s="252" t="s">
        <v>219</v>
      </c>
      <c r="D136" s="226"/>
      <c r="E136" s="227">
        <v>2</v>
      </c>
      <c r="F136" s="225"/>
      <c r="G136" s="225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 t="s">
        <v>123</v>
      </c>
      <c r="AH136" s="206">
        <v>0</v>
      </c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235">
        <v>64</v>
      </c>
      <c r="B137" s="236" t="s">
        <v>283</v>
      </c>
      <c r="C137" s="251" t="s">
        <v>284</v>
      </c>
      <c r="D137" s="237" t="s">
        <v>169</v>
      </c>
      <c r="E137" s="238">
        <v>2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40">
        <v>4.0000000000000002E-4</v>
      </c>
      <c r="O137" s="240">
        <f>ROUND(E137*N137,2)</f>
        <v>0</v>
      </c>
      <c r="P137" s="240">
        <v>0</v>
      </c>
      <c r="Q137" s="240">
        <f>ROUND(E137*P137,2)</f>
        <v>0</v>
      </c>
      <c r="R137" s="240" t="s">
        <v>248</v>
      </c>
      <c r="S137" s="240" t="s">
        <v>119</v>
      </c>
      <c r="T137" s="241" t="s">
        <v>120</v>
      </c>
      <c r="U137" s="225">
        <v>0</v>
      </c>
      <c r="V137" s="225">
        <f>ROUND(E137*U137,2)</f>
        <v>0</v>
      </c>
      <c r="W137" s="225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 t="s">
        <v>249</v>
      </c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23"/>
      <c r="B138" s="224"/>
      <c r="C138" s="252" t="s">
        <v>219</v>
      </c>
      <c r="D138" s="226"/>
      <c r="E138" s="227">
        <v>2</v>
      </c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 t="s">
        <v>123</v>
      </c>
      <c r="AH138" s="206">
        <v>0</v>
      </c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235">
        <v>65</v>
      </c>
      <c r="B139" s="236" t="s">
        <v>285</v>
      </c>
      <c r="C139" s="251" t="s">
        <v>286</v>
      </c>
      <c r="D139" s="237" t="s">
        <v>169</v>
      </c>
      <c r="E139" s="238">
        <v>16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21</v>
      </c>
      <c r="M139" s="240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0" t="s">
        <v>248</v>
      </c>
      <c r="S139" s="240" t="s">
        <v>119</v>
      </c>
      <c r="T139" s="241" t="s">
        <v>120</v>
      </c>
      <c r="U139" s="225">
        <v>0</v>
      </c>
      <c r="V139" s="225">
        <f>ROUND(E139*U139,2)</f>
        <v>0</v>
      </c>
      <c r="W139" s="225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 t="s">
        <v>249</v>
      </c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23"/>
      <c r="B140" s="224"/>
      <c r="C140" s="252" t="s">
        <v>151</v>
      </c>
      <c r="D140" s="226"/>
      <c r="E140" s="227">
        <v>16</v>
      </c>
      <c r="F140" s="225"/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 t="s">
        <v>123</v>
      </c>
      <c r="AH140" s="206">
        <v>0</v>
      </c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">
      <c r="A141" s="235">
        <v>66</v>
      </c>
      <c r="B141" s="236" t="s">
        <v>287</v>
      </c>
      <c r="C141" s="251" t="s">
        <v>288</v>
      </c>
      <c r="D141" s="237" t="s">
        <v>169</v>
      </c>
      <c r="E141" s="238">
        <v>10.5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21</v>
      </c>
      <c r="M141" s="240">
        <f>G141*(1+L141/100)</f>
        <v>0</v>
      </c>
      <c r="N141" s="240">
        <v>0</v>
      </c>
      <c r="O141" s="240">
        <f>ROUND(E141*N141,2)</f>
        <v>0</v>
      </c>
      <c r="P141" s="240">
        <v>0</v>
      </c>
      <c r="Q141" s="240">
        <f>ROUND(E141*P141,2)</f>
        <v>0</v>
      </c>
      <c r="R141" s="240" t="s">
        <v>248</v>
      </c>
      <c r="S141" s="240" t="s">
        <v>119</v>
      </c>
      <c r="T141" s="241" t="s">
        <v>120</v>
      </c>
      <c r="U141" s="225">
        <v>0</v>
      </c>
      <c r="V141" s="225">
        <f>ROUND(E141*U141,2)</f>
        <v>0</v>
      </c>
      <c r="W141" s="225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 t="s">
        <v>249</v>
      </c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223"/>
      <c r="B142" s="224"/>
      <c r="C142" s="252" t="s">
        <v>272</v>
      </c>
      <c r="D142" s="226"/>
      <c r="E142" s="227">
        <v>10.5</v>
      </c>
      <c r="F142" s="225"/>
      <c r="G142" s="225"/>
      <c r="H142" s="225"/>
      <c r="I142" s="225"/>
      <c r="J142" s="225"/>
      <c r="K142" s="225"/>
      <c r="L142" s="225"/>
      <c r="M142" s="225"/>
      <c r="N142" s="225"/>
      <c r="O142" s="225"/>
      <c r="P142" s="225"/>
      <c r="Q142" s="225"/>
      <c r="R142" s="225"/>
      <c r="S142" s="225"/>
      <c r="T142" s="225"/>
      <c r="U142" s="225"/>
      <c r="V142" s="225"/>
      <c r="W142" s="225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 t="s">
        <v>123</v>
      </c>
      <c r="AH142" s="206">
        <v>0</v>
      </c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235">
        <v>67</v>
      </c>
      <c r="B143" s="236" t="s">
        <v>289</v>
      </c>
      <c r="C143" s="251" t="s">
        <v>290</v>
      </c>
      <c r="D143" s="237" t="s">
        <v>245</v>
      </c>
      <c r="E143" s="238">
        <v>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0"/>
      <c r="S143" s="240" t="s">
        <v>131</v>
      </c>
      <c r="T143" s="241" t="s">
        <v>132</v>
      </c>
      <c r="U143" s="225">
        <v>0</v>
      </c>
      <c r="V143" s="225">
        <f>ROUND(E143*U143,2)</f>
        <v>0</v>
      </c>
      <c r="W143" s="225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 t="s">
        <v>249</v>
      </c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223"/>
      <c r="B144" s="224"/>
      <c r="C144" s="252" t="s">
        <v>184</v>
      </c>
      <c r="D144" s="226"/>
      <c r="E144" s="227">
        <v>1</v>
      </c>
      <c r="F144" s="225"/>
      <c r="G144" s="225"/>
      <c r="H144" s="225"/>
      <c r="I144" s="225"/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 t="s">
        <v>123</v>
      </c>
      <c r="AH144" s="206">
        <v>0</v>
      </c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33" x14ac:dyDescent="0.2">
      <c r="A145" s="5"/>
      <c r="B145" s="6"/>
      <c r="C145" s="254"/>
      <c r="D145" s="8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AE145">
        <v>15</v>
      </c>
      <c r="AF145">
        <v>21</v>
      </c>
    </row>
    <row r="146" spans="1:33" x14ac:dyDescent="0.2">
      <c r="A146" s="209"/>
      <c r="B146" s="210" t="s">
        <v>30</v>
      </c>
      <c r="C146" s="255"/>
      <c r="D146" s="211"/>
      <c r="E146" s="212"/>
      <c r="F146" s="212"/>
      <c r="G146" s="249">
        <f>G8+G17+G58+G82+G106+G113+G118</f>
        <v>0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AE146">
        <f>SUMIF(L7:L144,AE145,G7:G144)</f>
        <v>0</v>
      </c>
      <c r="AF146">
        <f>SUMIF(L7:L144,AF145,G7:G144)</f>
        <v>0</v>
      </c>
      <c r="AG146" t="s">
        <v>291</v>
      </c>
    </row>
    <row r="147" spans="1:33" x14ac:dyDescent="0.2">
      <c r="A147" s="5"/>
      <c r="B147" s="6"/>
      <c r="C147" s="254"/>
      <c r="D147" s="8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33" x14ac:dyDescent="0.2">
      <c r="A148" s="5"/>
      <c r="B148" s="6"/>
      <c r="C148" s="254"/>
      <c r="D148" s="8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33" x14ac:dyDescent="0.2">
      <c r="A149" s="213" t="s">
        <v>292</v>
      </c>
      <c r="B149" s="213"/>
      <c r="C149" s="256"/>
      <c r="D149" s="8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33" x14ac:dyDescent="0.2">
      <c r="A150" s="214"/>
      <c r="B150" s="215"/>
      <c r="C150" s="257"/>
      <c r="D150" s="215"/>
      <c r="E150" s="215"/>
      <c r="F150" s="215"/>
      <c r="G150" s="216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AG150" t="s">
        <v>293</v>
      </c>
    </row>
    <row r="151" spans="1:33" x14ac:dyDescent="0.2">
      <c r="A151" s="217"/>
      <c r="B151" s="218"/>
      <c r="C151" s="258"/>
      <c r="D151" s="218"/>
      <c r="E151" s="218"/>
      <c r="F151" s="218"/>
      <c r="G151" s="21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33" x14ac:dyDescent="0.2">
      <c r="A152" s="217"/>
      <c r="B152" s="218"/>
      <c r="C152" s="258"/>
      <c r="D152" s="218"/>
      <c r="E152" s="218"/>
      <c r="F152" s="218"/>
      <c r="G152" s="21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33" x14ac:dyDescent="0.2">
      <c r="A153" s="217"/>
      <c r="B153" s="218"/>
      <c r="C153" s="258"/>
      <c r="D153" s="218"/>
      <c r="E153" s="218"/>
      <c r="F153" s="218"/>
      <c r="G153" s="21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33" x14ac:dyDescent="0.2">
      <c r="A154" s="220"/>
      <c r="B154" s="221"/>
      <c r="C154" s="259"/>
      <c r="D154" s="221"/>
      <c r="E154" s="221"/>
      <c r="F154" s="221"/>
      <c r="G154" s="222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33" x14ac:dyDescent="0.2">
      <c r="A155" s="5"/>
      <c r="B155" s="6"/>
      <c r="C155" s="254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33" x14ac:dyDescent="0.2">
      <c r="C156" s="260"/>
      <c r="D156" s="190"/>
      <c r="AG156" t="s">
        <v>294</v>
      </c>
    </row>
    <row r="157" spans="1:33" x14ac:dyDescent="0.2">
      <c r="D157" s="190"/>
    </row>
    <row r="158" spans="1:33" x14ac:dyDescent="0.2">
      <c r="D158" s="190"/>
    </row>
    <row r="159" spans="1:33" x14ac:dyDescent="0.2">
      <c r="D159" s="190"/>
    </row>
    <row r="160" spans="1:33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149:C149"/>
    <mergeCell ref="A150:G15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38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1" t="s">
        <v>6</v>
      </c>
      <c r="B1" s="191"/>
      <c r="C1" s="191"/>
      <c r="D1" s="191"/>
      <c r="E1" s="191"/>
      <c r="F1" s="191"/>
      <c r="G1" s="191"/>
      <c r="AG1" t="s">
        <v>90</v>
      </c>
    </row>
    <row r="2" spans="1:60" ht="24.95" customHeight="1" x14ac:dyDescent="0.2">
      <c r="A2" s="192" t="s">
        <v>7</v>
      </c>
      <c r="B2" s="72" t="s">
        <v>43</v>
      </c>
      <c r="C2" s="195" t="s">
        <v>44</v>
      </c>
      <c r="D2" s="193"/>
      <c r="E2" s="193"/>
      <c r="F2" s="193"/>
      <c r="G2" s="194"/>
      <c r="AG2" t="s">
        <v>91</v>
      </c>
    </row>
    <row r="3" spans="1:60" ht="24.95" customHeight="1" x14ac:dyDescent="0.2">
      <c r="A3" s="192" t="s">
        <v>8</v>
      </c>
      <c r="B3" s="72" t="s">
        <v>62</v>
      </c>
      <c r="C3" s="195" t="s">
        <v>63</v>
      </c>
      <c r="D3" s="193"/>
      <c r="E3" s="193"/>
      <c r="F3" s="193"/>
      <c r="G3" s="194"/>
      <c r="AC3" s="125" t="s">
        <v>91</v>
      </c>
      <c r="AG3" t="s">
        <v>92</v>
      </c>
    </row>
    <row r="4" spans="1:60" ht="24.95" customHeight="1" x14ac:dyDescent="0.2">
      <c r="A4" s="196" t="s">
        <v>9</v>
      </c>
      <c r="B4" s="197" t="s">
        <v>64</v>
      </c>
      <c r="C4" s="198" t="s">
        <v>65</v>
      </c>
      <c r="D4" s="199"/>
      <c r="E4" s="199"/>
      <c r="F4" s="199"/>
      <c r="G4" s="200"/>
      <c r="AG4" t="s">
        <v>93</v>
      </c>
    </row>
    <row r="5" spans="1:60" x14ac:dyDescent="0.2">
      <c r="D5" s="190"/>
    </row>
    <row r="6" spans="1:60" ht="38.25" x14ac:dyDescent="0.2">
      <c r="A6" s="202" t="s">
        <v>94</v>
      </c>
      <c r="B6" s="204" t="s">
        <v>95</v>
      </c>
      <c r="C6" s="204" t="s">
        <v>96</v>
      </c>
      <c r="D6" s="203" t="s">
        <v>97</v>
      </c>
      <c r="E6" s="202" t="s">
        <v>98</v>
      </c>
      <c r="F6" s="201" t="s">
        <v>99</v>
      </c>
      <c r="G6" s="202" t="s">
        <v>30</v>
      </c>
      <c r="H6" s="205" t="s">
        <v>31</v>
      </c>
      <c r="I6" s="205" t="s">
        <v>100</v>
      </c>
      <c r="J6" s="205" t="s">
        <v>32</v>
      </c>
      <c r="K6" s="205" t="s">
        <v>101</v>
      </c>
      <c r="L6" s="205" t="s">
        <v>102</v>
      </c>
      <c r="M6" s="205" t="s">
        <v>103</v>
      </c>
      <c r="N6" s="205" t="s">
        <v>104</v>
      </c>
      <c r="O6" s="205" t="s">
        <v>105</v>
      </c>
      <c r="P6" s="205" t="s">
        <v>106</v>
      </c>
      <c r="Q6" s="205" t="s">
        <v>107</v>
      </c>
      <c r="R6" s="205" t="s">
        <v>108</v>
      </c>
      <c r="S6" s="205" t="s">
        <v>109</v>
      </c>
      <c r="T6" s="205" t="s">
        <v>110</v>
      </c>
      <c r="U6" s="205" t="s">
        <v>111</v>
      </c>
      <c r="V6" s="205" t="s">
        <v>112</v>
      </c>
      <c r="W6" s="205" t="s">
        <v>113</v>
      </c>
    </row>
    <row r="7" spans="1:60" hidden="1" x14ac:dyDescent="0.2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">
      <c r="A8" s="229" t="s">
        <v>114</v>
      </c>
      <c r="B8" s="230" t="s">
        <v>88</v>
      </c>
      <c r="C8" s="250" t="s">
        <v>28</v>
      </c>
      <c r="D8" s="231"/>
      <c r="E8" s="232"/>
      <c r="F8" s="233"/>
      <c r="G8" s="233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3"/>
      <c r="O8" s="233">
        <f>SUM(O9:O9)</f>
        <v>0</v>
      </c>
      <c r="P8" s="233"/>
      <c r="Q8" s="233">
        <f>SUM(Q9:Q9)</f>
        <v>0</v>
      </c>
      <c r="R8" s="233"/>
      <c r="S8" s="233"/>
      <c r="T8" s="234"/>
      <c r="U8" s="228"/>
      <c r="V8" s="228">
        <f>SUM(V9:V9)</f>
        <v>0</v>
      </c>
      <c r="W8" s="228"/>
      <c r="AG8" t="s">
        <v>115</v>
      </c>
    </row>
    <row r="9" spans="1:60" outlineLevel="1" x14ac:dyDescent="0.2">
      <c r="A9" s="242">
        <v>1</v>
      </c>
      <c r="B9" s="243" t="s">
        <v>295</v>
      </c>
      <c r="C9" s="253" t="s">
        <v>296</v>
      </c>
      <c r="D9" s="244" t="s">
        <v>297</v>
      </c>
      <c r="E9" s="245">
        <v>1</v>
      </c>
      <c r="F9" s="246"/>
      <c r="G9" s="247">
        <f>ROUND(E9*F9,2)</f>
        <v>0</v>
      </c>
      <c r="H9" s="246"/>
      <c r="I9" s="247">
        <f>ROUND(E9*H9,2)</f>
        <v>0</v>
      </c>
      <c r="J9" s="246"/>
      <c r="K9" s="247">
        <f>ROUND(E9*J9,2)</f>
        <v>0</v>
      </c>
      <c r="L9" s="247">
        <v>21</v>
      </c>
      <c r="M9" s="247">
        <f>G9*(1+L9/100)</f>
        <v>0</v>
      </c>
      <c r="N9" s="247">
        <v>0</v>
      </c>
      <c r="O9" s="247">
        <f>ROUND(E9*N9,2)</f>
        <v>0</v>
      </c>
      <c r="P9" s="247">
        <v>0</v>
      </c>
      <c r="Q9" s="247">
        <f>ROUND(E9*P9,2)</f>
        <v>0</v>
      </c>
      <c r="R9" s="247"/>
      <c r="S9" s="247" t="s">
        <v>119</v>
      </c>
      <c r="T9" s="248" t="s">
        <v>132</v>
      </c>
      <c r="U9" s="225">
        <v>0</v>
      </c>
      <c r="V9" s="225">
        <f>ROUND(E9*U9,2)</f>
        <v>0</v>
      </c>
      <c r="W9" s="225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298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x14ac:dyDescent="0.2">
      <c r="A10" s="229" t="s">
        <v>114</v>
      </c>
      <c r="B10" s="230" t="s">
        <v>89</v>
      </c>
      <c r="C10" s="250" t="s">
        <v>29</v>
      </c>
      <c r="D10" s="231"/>
      <c r="E10" s="232"/>
      <c r="F10" s="233"/>
      <c r="G10" s="233">
        <f>SUMIF(AG11:AG27,"&lt;&gt;NOR",G11:G27)</f>
        <v>0</v>
      </c>
      <c r="H10" s="233"/>
      <c r="I10" s="233">
        <f>SUM(I11:I27)</f>
        <v>0</v>
      </c>
      <c r="J10" s="233"/>
      <c r="K10" s="233">
        <f>SUM(K11:K27)</f>
        <v>0</v>
      </c>
      <c r="L10" s="233"/>
      <c r="M10" s="233">
        <f>SUM(M11:M27)</f>
        <v>0</v>
      </c>
      <c r="N10" s="233"/>
      <c r="O10" s="233">
        <f>SUM(O11:O27)</f>
        <v>0</v>
      </c>
      <c r="P10" s="233"/>
      <c r="Q10" s="233">
        <f>SUM(Q11:Q27)</f>
        <v>0</v>
      </c>
      <c r="R10" s="233"/>
      <c r="S10" s="233"/>
      <c r="T10" s="234"/>
      <c r="U10" s="228"/>
      <c r="V10" s="228">
        <f>SUM(V11:V27)</f>
        <v>0</v>
      </c>
      <c r="W10" s="228"/>
      <c r="AG10" t="s">
        <v>115</v>
      </c>
    </row>
    <row r="11" spans="1:60" ht="22.5" outlineLevel="1" x14ac:dyDescent="0.2">
      <c r="A11" s="235">
        <v>2</v>
      </c>
      <c r="B11" s="236" t="s">
        <v>299</v>
      </c>
      <c r="C11" s="251" t="s">
        <v>300</v>
      </c>
      <c r="D11" s="237" t="s">
        <v>218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131</v>
      </c>
      <c r="T11" s="241" t="s">
        <v>132</v>
      </c>
      <c r="U11" s="225">
        <v>0</v>
      </c>
      <c r="V11" s="225">
        <f>ROUND(E11*U11,2)</f>
        <v>0</v>
      </c>
      <c r="W11" s="225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298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3"/>
      <c r="B12" s="224"/>
      <c r="C12" s="252" t="s">
        <v>184</v>
      </c>
      <c r="D12" s="226"/>
      <c r="E12" s="227">
        <v>1</v>
      </c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123</v>
      </c>
      <c r="AH12" s="206">
        <v>0</v>
      </c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22.5" outlineLevel="1" x14ac:dyDescent="0.2">
      <c r="A13" s="235">
        <v>3</v>
      </c>
      <c r="B13" s="236" t="s">
        <v>301</v>
      </c>
      <c r="C13" s="251" t="s">
        <v>302</v>
      </c>
      <c r="D13" s="237" t="s">
        <v>218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131</v>
      </c>
      <c r="T13" s="241" t="s">
        <v>132</v>
      </c>
      <c r="U13" s="225">
        <v>0</v>
      </c>
      <c r="V13" s="225">
        <f>ROUND(E13*U13,2)</f>
        <v>0</v>
      </c>
      <c r="W13" s="225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298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3"/>
      <c r="B14" s="224"/>
      <c r="C14" s="252" t="s">
        <v>184</v>
      </c>
      <c r="D14" s="226"/>
      <c r="E14" s="227">
        <v>1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123</v>
      </c>
      <c r="AH14" s="206">
        <v>0</v>
      </c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42">
        <v>4</v>
      </c>
      <c r="B15" s="243" t="s">
        <v>303</v>
      </c>
      <c r="C15" s="253" t="s">
        <v>304</v>
      </c>
      <c r="D15" s="244" t="s">
        <v>297</v>
      </c>
      <c r="E15" s="245">
        <v>1</v>
      </c>
      <c r="F15" s="246"/>
      <c r="G15" s="247">
        <f>ROUND(E15*F15,2)</f>
        <v>0</v>
      </c>
      <c r="H15" s="246"/>
      <c r="I15" s="247">
        <f>ROUND(E15*H15,2)</f>
        <v>0</v>
      </c>
      <c r="J15" s="246"/>
      <c r="K15" s="247">
        <f>ROUND(E15*J15,2)</f>
        <v>0</v>
      </c>
      <c r="L15" s="247">
        <v>21</v>
      </c>
      <c r="M15" s="247">
        <f>G15*(1+L15/100)</f>
        <v>0</v>
      </c>
      <c r="N15" s="247">
        <v>0</v>
      </c>
      <c r="O15" s="247">
        <f>ROUND(E15*N15,2)</f>
        <v>0</v>
      </c>
      <c r="P15" s="247">
        <v>0</v>
      </c>
      <c r="Q15" s="247">
        <f>ROUND(E15*P15,2)</f>
        <v>0</v>
      </c>
      <c r="R15" s="247"/>
      <c r="S15" s="247" t="s">
        <v>119</v>
      </c>
      <c r="T15" s="248" t="s">
        <v>132</v>
      </c>
      <c r="U15" s="225">
        <v>0</v>
      </c>
      <c r="V15" s="225">
        <f>ROUND(E15*U15,2)</f>
        <v>0</v>
      </c>
      <c r="W15" s="225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298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42">
        <v>5</v>
      </c>
      <c r="B16" s="243" t="s">
        <v>305</v>
      </c>
      <c r="C16" s="253" t="s">
        <v>306</v>
      </c>
      <c r="D16" s="244" t="s">
        <v>297</v>
      </c>
      <c r="E16" s="245">
        <v>1</v>
      </c>
      <c r="F16" s="246"/>
      <c r="G16" s="247">
        <f>ROUND(E16*F16,2)</f>
        <v>0</v>
      </c>
      <c r="H16" s="246"/>
      <c r="I16" s="247">
        <f>ROUND(E16*H16,2)</f>
        <v>0</v>
      </c>
      <c r="J16" s="246"/>
      <c r="K16" s="247">
        <f>ROUND(E16*J16,2)</f>
        <v>0</v>
      </c>
      <c r="L16" s="247">
        <v>21</v>
      </c>
      <c r="M16" s="247">
        <f>G16*(1+L16/100)</f>
        <v>0</v>
      </c>
      <c r="N16" s="247">
        <v>0</v>
      </c>
      <c r="O16" s="247">
        <f>ROUND(E16*N16,2)</f>
        <v>0</v>
      </c>
      <c r="P16" s="247">
        <v>0</v>
      </c>
      <c r="Q16" s="247">
        <f>ROUND(E16*P16,2)</f>
        <v>0</v>
      </c>
      <c r="R16" s="247"/>
      <c r="S16" s="247" t="s">
        <v>119</v>
      </c>
      <c r="T16" s="248" t="s">
        <v>132</v>
      </c>
      <c r="U16" s="225">
        <v>0</v>
      </c>
      <c r="V16" s="225">
        <f>ROUND(E16*U16,2)</f>
        <v>0</v>
      </c>
      <c r="W16" s="225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298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ht="22.5" outlineLevel="1" x14ac:dyDescent="0.2">
      <c r="A17" s="235">
        <v>6</v>
      </c>
      <c r="B17" s="236" t="s">
        <v>307</v>
      </c>
      <c r="C17" s="251" t="s">
        <v>308</v>
      </c>
      <c r="D17" s="237" t="s">
        <v>218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0"/>
      <c r="S17" s="240" t="s">
        <v>131</v>
      </c>
      <c r="T17" s="241" t="s">
        <v>132</v>
      </c>
      <c r="U17" s="225">
        <v>0</v>
      </c>
      <c r="V17" s="225">
        <f>ROUND(E17*U17,2)</f>
        <v>0</v>
      </c>
      <c r="W17" s="225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298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23"/>
      <c r="B18" s="224"/>
      <c r="C18" s="252" t="s">
        <v>184</v>
      </c>
      <c r="D18" s="226"/>
      <c r="E18" s="227">
        <v>1</v>
      </c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123</v>
      </c>
      <c r="AH18" s="206">
        <v>0</v>
      </c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ht="22.5" outlineLevel="1" x14ac:dyDescent="0.2">
      <c r="A19" s="235">
        <v>7</v>
      </c>
      <c r="B19" s="236" t="s">
        <v>309</v>
      </c>
      <c r="C19" s="251" t="s">
        <v>310</v>
      </c>
      <c r="D19" s="237" t="s">
        <v>218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0"/>
      <c r="S19" s="240" t="s">
        <v>131</v>
      </c>
      <c r="T19" s="241" t="s">
        <v>132</v>
      </c>
      <c r="U19" s="225">
        <v>0</v>
      </c>
      <c r="V19" s="225">
        <f>ROUND(E19*U19,2)</f>
        <v>0</v>
      </c>
      <c r="W19" s="225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298</v>
      </c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23"/>
      <c r="B20" s="224"/>
      <c r="C20" s="252" t="s">
        <v>184</v>
      </c>
      <c r="D20" s="226"/>
      <c r="E20" s="227">
        <v>1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123</v>
      </c>
      <c r="AH20" s="206">
        <v>0</v>
      </c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ht="33.75" outlineLevel="1" x14ac:dyDescent="0.2">
      <c r="A21" s="235">
        <v>8</v>
      </c>
      <c r="B21" s="236" t="s">
        <v>311</v>
      </c>
      <c r="C21" s="251" t="s">
        <v>312</v>
      </c>
      <c r="D21" s="237" t="s">
        <v>218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131</v>
      </c>
      <c r="T21" s="241" t="s">
        <v>132</v>
      </c>
      <c r="U21" s="225">
        <v>0</v>
      </c>
      <c r="V21" s="225">
        <f>ROUND(E21*U21,2)</f>
        <v>0</v>
      </c>
      <c r="W21" s="225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298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ht="22.5" outlineLevel="1" x14ac:dyDescent="0.2">
      <c r="A22" s="223"/>
      <c r="B22" s="224"/>
      <c r="C22" s="252" t="s">
        <v>313</v>
      </c>
      <c r="D22" s="226"/>
      <c r="E22" s="227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123</v>
      </c>
      <c r="AH22" s="206">
        <v>0</v>
      </c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3"/>
      <c r="B23" s="224"/>
      <c r="C23" s="252" t="s">
        <v>184</v>
      </c>
      <c r="D23" s="226"/>
      <c r="E23" s="227">
        <v>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123</v>
      </c>
      <c r="AH23" s="206">
        <v>0</v>
      </c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22.5" outlineLevel="1" x14ac:dyDescent="0.2">
      <c r="A24" s="235">
        <v>9</v>
      </c>
      <c r="B24" s="236" t="s">
        <v>314</v>
      </c>
      <c r="C24" s="251" t="s">
        <v>315</v>
      </c>
      <c r="D24" s="237" t="s">
        <v>218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0"/>
      <c r="S24" s="240" t="s">
        <v>131</v>
      </c>
      <c r="T24" s="241" t="s">
        <v>132</v>
      </c>
      <c r="U24" s="225">
        <v>0</v>
      </c>
      <c r="V24" s="225">
        <f>ROUND(E24*U24,2)</f>
        <v>0</v>
      </c>
      <c r="W24" s="225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298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3"/>
      <c r="B25" s="224"/>
      <c r="C25" s="252" t="s">
        <v>184</v>
      </c>
      <c r="D25" s="226"/>
      <c r="E25" s="227">
        <v>1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123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ht="45" outlineLevel="1" x14ac:dyDescent="0.2">
      <c r="A26" s="235">
        <v>10</v>
      </c>
      <c r="B26" s="236" t="s">
        <v>316</v>
      </c>
      <c r="C26" s="251" t="s">
        <v>317</v>
      </c>
      <c r="D26" s="237" t="s">
        <v>218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0"/>
      <c r="S26" s="240" t="s">
        <v>131</v>
      </c>
      <c r="T26" s="241" t="s">
        <v>132</v>
      </c>
      <c r="U26" s="225">
        <v>0</v>
      </c>
      <c r="V26" s="225">
        <f>ROUND(E26*U26,2)</f>
        <v>0</v>
      </c>
      <c r="W26" s="225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298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23"/>
      <c r="B27" s="224"/>
      <c r="C27" s="252" t="s">
        <v>318</v>
      </c>
      <c r="D27" s="226"/>
      <c r="E27" s="227">
        <v>1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123</v>
      </c>
      <c r="AH27" s="206">
        <v>0</v>
      </c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x14ac:dyDescent="0.2">
      <c r="A28" s="5"/>
      <c r="B28" s="6"/>
      <c r="C28" s="254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AE28">
        <v>15</v>
      </c>
      <c r="AF28">
        <v>21</v>
      </c>
    </row>
    <row r="29" spans="1:60" x14ac:dyDescent="0.2">
      <c r="A29" s="209"/>
      <c r="B29" s="210" t="s">
        <v>30</v>
      </c>
      <c r="C29" s="255"/>
      <c r="D29" s="211"/>
      <c r="E29" s="212"/>
      <c r="F29" s="212"/>
      <c r="G29" s="249">
        <f>G8+G10</f>
        <v>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AE29">
        <f>SUMIF(L7:L27,AE28,G7:G27)</f>
        <v>0</v>
      </c>
      <c r="AF29">
        <f>SUMIF(L7:L27,AF28,G7:G27)</f>
        <v>0</v>
      </c>
      <c r="AG29" t="s">
        <v>291</v>
      </c>
    </row>
    <row r="30" spans="1:60" x14ac:dyDescent="0.2">
      <c r="A30" s="5"/>
      <c r="B30" s="6"/>
      <c r="C30" s="254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60" x14ac:dyDescent="0.2">
      <c r="A31" s="5"/>
      <c r="B31" s="6"/>
      <c r="C31" s="254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">
      <c r="A32" s="213" t="s">
        <v>292</v>
      </c>
      <c r="B32" s="213"/>
      <c r="C32" s="256"/>
      <c r="D32" s="8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">
      <c r="A33" s="214"/>
      <c r="B33" s="215"/>
      <c r="C33" s="257"/>
      <c r="D33" s="215"/>
      <c r="E33" s="215"/>
      <c r="F33" s="215"/>
      <c r="G33" s="216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AG33" t="s">
        <v>293</v>
      </c>
    </row>
    <row r="34" spans="1:33" x14ac:dyDescent="0.2">
      <c r="A34" s="217"/>
      <c r="B34" s="218"/>
      <c r="C34" s="258"/>
      <c r="D34" s="218"/>
      <c r="E34" s="218"/>
      <c r="F34" s="218"/>
      <c r="G34" s="21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">
      <c r="A35" s="217"/>
      <c r="B35" s="218"/>
      <c r="C35" s="258"/>
      <c r="D35" s="218"/>
      <c r="E35" s="218"/>
      <c r="F35" s="218"/>
      <c r="G35" s="21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">
      <c r="A36" s="217"/>
      <c r="B36" s="218"/>
      <c r="C36" s="258"/>
      <c r="D36" s="218"/>
      <c r="E36" s="218"/>
      <c r="F36" s="218"/>
      <c r="G36" s="21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33" x14ac:dyDescent="0.2">
      <c r="A37" s="220"/>
      <c r="B37" s="221"/>
      <c r="C37" s="259"/>
      <c r="D37" s="221"/>
      <c r="E37" s="221"/>
      <c r="F37" s="221"/>
      <c r="G37" s="222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33" x14ac:dyDescent="0.2">
      <c r="A38" s="5"/>
      <c r="B38" s="6"/>
      <c r="C38" s="254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33" x14ac:dyDescent="0.2">
      <c r="C39" s="260"/>
      <c r="D39" s="190"/>
      <c r="AG39" t="s">
        <v>294</v>
      </c>
    </row>
    <row r="40" spans="1:33" x14ac:dyDescent="0.2">
      <c r="D40" s="190"/>
    </row>
    <row r="41" spans="1:33" x14ac:dyDescent="0.2">
      <c r="D41" s="190"/>
    </row>
    <row r="42" spans="1:33" x14ac:dyDescent="0.2">
      <c r="D42" s="190"/>
    </row>
    <row r="43" spans="1:33" x14ac:dyDescent="0.2">
      <c r="D43" s="190"/>
    </row>
    <row r="44" spans="1:33" x14ac:dyDescent="0.2">
      <c r="D44" s="190"/>
    </row>
    <row r="45" spans="1:33" x14ac:dyDescent="0.2">
      <c r="D45" s="190"/>
    </row>
    <row r="46" spans="1:33" x14ac:dyDescent="0.2">
      <c r="D46" s="190"/>
    </row>
    <row r="47" spans="1:33" x14ac:dyDescent="0.2">
      <c r="D47" s="190"/>
    </row>
    <row r="48" spans="1:33" x14ac:dyDescent="0.2">
      <c r="D48" s="190"/>
    </row>
    <row r="49" spans="4:4" x14ac:dyDescent="0.2">
      <c r="D49" s="190"/>
    </row>
    <row r="50" spans="4:4" x14ac:dyDescent="0.2">
      <c r="D50" s="190"/>
    </row>
    <row r="51" spans="4:4" x14ac:dyDescent="0.2">
      <c r="D51" s="190"/>
    </row>
    <row r="52" spans="4:4" x14ac:dyDescent="0.2">
      <c r="D52" s="190"/>
    </row>
    <row r="53" spans="4:4" x14ac:dyDescent="0.2">
      <c r="D53" s="190"/>
    </row>
    <row r="54" spans="4:4" x14ac:dyDescent="0.2">
      <c r="D54" s="190"/>
    </row>
    <row r="55" spans="4:4" x14ac:dyDescent="0.2">
      <c r="D55" s="190"/>
    </row>
    <row r="56" spans="4:4" x14ac:dyDescent="0.2">
      <c r="D56" s="190"/>
    </row>
    <row r="57" spans="4:4" x14ac:dyDescent="0.2">
      <c r="D57" s="190"/>
    </row>
    <row r="58" spans="4:4" x14ac:dyDescent="0.2">
      <c r="D58" s="190"/>
    </row>
    <row r="59" spans="4:4" x14ac:dyDescent="0.2">
      <c r="D59" s="190"/>
    </row>
    <row r="60" spans="4:4" x14ac:dyDescent="0.2">
      <c r="D60" s="190"/>
    </row>
    <row r="61" spans="4:4" x14ac:dyDescent="0.2">
      <c r="D61" s="190"/>
    </row>
    <row r="62" spans="4:4" x14ac:dyDescent="0.2">
      <c r="D62" s="190"/>
    </row>
    <row r="63" spans="4:4" x14ac:dyDescent="0.2">
      <c r="D63" s="190"/>
    </row>
    <row r="64" spans="4:4" x14ac:dyDescent="0.2">
      <c r="D64" s="190"/>
    </row>
    <row r="65" spans="4:4" x14ac:dyDescent="0.2">
      <c r="D65" s="190"/>
    </row>
    <row r="66" spans="4:4" x14ac:dyDescent="0.2">
      <c r="D66" s="190"/>
    </row>
    <row r="67" spans="4:4" x14ac:dyDescent="0.2">
      <c r="D67" s="190"/>
    </row>
    <row r="68" spans="4:4" x14ac:dyDescent="0.2">
      <c r="D68" s="190"/>
    </row>
    <row r="69" spans="4:4" x14ac:dyDescent="0.2">
      <c r="D69" s="190"/>
    </row>
    <row r="70" spans="4:4" x14ac:dyDescent="0.2">
      <c r="D70" s="190"/>
    </row>
    <row r="71" spans="4:4" x14ac:dyDescent="0.2">
      <c r="D71" s="190"/>
    </row>
    <row r="72" spans="4:4" x14ac:dyDescent="0.2">
      <c r="D72" s="190"/>
    </row>
    <row r="73" spans="4:4" x14ac:dyDescent="0.2">
      <c r="D73" s="190"/>
    </row>
    <row r="74" spans="4:4" x14ac:dyDescent="0.2">
      <c r="D74" s="190"/>
    </row>
    <row r="75" spans="4:4" x14ac:dyDescent="0.2">
      <c r="D75" s="190"/>
    </row>
    <row r="76" spans="4:4" x14ac:dyDescent="0.2">
      <c r="D76" s="190"/>
    </row>
    <row r="77" spans="4:4" x14ac:dyDescent="0.2">
      <c r="D77" s="190"/>
    </row>
    <row r="78" spans="4:4" x14ac:dyDescent="0.2">
      <c r="D78" s="190"/>
    </row>
    <row r="79" spans="4:4" x14ac:dyDescent="0.2">
      <c r="D79" s="190"/>
    </row>
    <row r="80" spans="4:4" x14ac:dyDescent="0.2">
      <c r="D80" s="190"/>
    </row>
    <row r="81" spans="4:4" x14ac:dyDescent="0.2">
      <c r="D81" s="190"/>
    </row>
    <row r="82" spans="4:4" x14ac:dyDescent="0.2">
      <c r="D82" s="190"/>
    </row>
    <row r="83" spans="4:4" x14ac:dyDescent="0.2">
      <c r="D83" s="190"/>
    </row>
    <row r="84" spans="4:4" x14ac:dyDescent="0.2">
      <c r="D84" s="190"/>
    </row>
    <row r="85" spans="4:4" x14ac:dyDescent="0.2">
      <c r="D85" s="190"/>
    </row>
    <row r="86" spans="4:4" x14ac:dyDescent="0.2">
      <c r="D86" s="190"/>
    </row>
    <row r="87" spans="4:4" x14ac:dyDescent="0.2">
      <c r="D87" s="190"/>
    </row>
    <row r="88" spans="4:4" x14ac:dyDescent="0.2">
      <c r="D88" s="190"/>
    </row>
    <row r="89" spans="4:4" x14ac:dyDescent="0.2">
      <c r="D89" s="190"/>
    </row>
    <row r="90" spans="4:4" x14ac:dyDescent="0.2">
      <c r="D90" s="190"/>
    </row>
    <row r="91" spans="4:4" x14ac:dyDescent="0.2">
      <c r="D91" s="190"/>
    </row>
    <row r="92" spans="4:4" x14ac:dyDescent="0.2">
      <c r="D92" s="190"/>
    </row>
    <row r="93" spans="4:4" x14ac:dyDescent="0.2">
      <c r="D93" s="190"/>
    </row>
    <row r="94" spans="4:4" x14ac:dyDescent="0.2">
      <c r="D94" s="190"/>
    </row>
    <row r="95" spans="4:4" x14ac:dyDescent="0.2">
      <c r="D95" s="190"/>
    </row>
    <row r="96" spans="4:4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mergeCells count="6">
    <mergeCell ref="A1:G1"/>
    <mergeCell ref="C2:G2"/>
    <mergeCell ref="C3:G3"/>
    <mergeCell ref="C4:G4"/>
    <mergeCell ref="A32:C32"/>
    <mergeCell ref="A33:G3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SO 03 0012 Pol</vt:lpstr>
      <vt:lpstr>VO 0010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0012 Pol'!Názvy_tisku</vt:lpstr>
      <vt:lpstr>'VO 0010 Pol'!Názvy_tisku</vt:lpstr>
      <vt:lpstr>oadresa</vt:lpstr>
      <vt:lpstr>Stavba!Objednatel</vt:lpstr>
      <vt:lpstr>Stavba!Objekt</vt:lpstr>
      <vt:lpstr>'SO 03 0012 Pol'!Oblast_tisku</vt:lpstr>
      <vt:lpstr>Stavba!Oblast_tisku</vt:lpstr>
      <vt:lpstr>'VO 0010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2014-02-28T09:52:57Z</cp:lastPrinted>
  <dcterms:created xsi:type="dcterms:W3CDTF">2009-04-08T07:15:50Z</dcterms:created>
  <dcterms:modified xsi:type="dcterms:W3CDTF">2017-07-06T09:16:35Z</dcterms:modified>
</cp:coreProperties>
</file>